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150" yWindow="225" windowWidth="16230" windowHeight="11940" tabRatio="713"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E52" i="15" l="1"/>
  <c r="F52" i="15"/>
  <c r="G52" i="15"/>
  <c r="H52" i="15"/>
  <c r="I52" i="15"/>
  <c r="K52" i="15"/>
  <c r="L52" i="15"/>
  <c r="D29" i="15"/>
  <c r="E24" i="15"/>
  <c r="F24" i="15"/>
  <c r="D33" i="15" l="1"/>
  <c r="D30" i="15" s="1"/>
  <c r="C33" i="15"/>
  <c r="C30" i="15" s="1"/>
  <c r="L29" i="15"/>
  <c r="L24" i="15" s="1"/>
  <c r="M33" i="15"/>
  <c r="L33" i="15"/>
  <c r="I30" i="15"/>
  <c r="M26" i="15"/>
  <c r="M27" i="15"/>
  <c r="M28" i="15"/>
  <c r="M25" i="15"/>
  <c r="M29" i="15"/>
  <c r="M24" i="15" l="1"/>
  <c r="D24" i="15"/>
  <c r="C24" i="15"/>
  <c r="B26" i="22" l="1"/>
  <c r="J24" i="15" l="1"/>
  <c r="M30" i="15" l="1"/>
  <c r="M52" i="15" s="1"/>
  <c r="D52" i="15" l="1"/>
  <c r="J30" i="15" l="1"/>
  <c r="J52" i="15" s="1"/>
  <c r="A5" i="2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<sst xmlns="http://schemas.openxmlformats.org/spreadsheetml/2006/main" count="1168" uniqueCount="447">
  <si>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</si>
  <si>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</si>
  <si>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</si>
  <si>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</si>
  <si>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</si>
  <si>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</si>
  <si>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</si>
  <si>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</si>
  <si>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</si>
  <si>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</si>
  <si>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</si>
  <si>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</si>
  <si>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</si>
  <si>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</si>
  <si>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</si>
  <si>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</si>
  <si>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</si>
  <si>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</si>
  <si>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</si>
  <si>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</si>
  <si>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</si>
  <si>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</si>
  <si>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</si>
  <si>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</si>
  <si>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</si>
  <si>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</si>
  <si>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</si>
  <si>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</si>
  <si>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</si>
  <si>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</si>
  <si>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</si>
  <si>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</si>
  <si>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</si>
  <si>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</si>
  <si>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</si>
  <si>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</si>
  <si>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</si>
  <si>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</si>
  <si>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</si>
  <si>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</si>
  <si>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</si>
  <si>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</si>
  <si>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</si>
  <si>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</si>
  <si>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</si>
  <si>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</si>
  <si>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</si>
  <si>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</si>
  <si>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</si>
  <si>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</si>
  <si>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</si>
  <si>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</si>
  <si>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</si>
  <si>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</si>
  <si>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</si>
  <si>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</si>
  <si>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</si>
  <si>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</si>
  <si>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</si>
  <si>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</si>
  <si>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</si>
  <si>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</si>
  <si>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</si>
  <si>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</si>
  <si>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</si>
  <si>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</si>
  <si>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</si>
  <si>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</si>
  <si>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</si>
  <si>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</si>
  <si>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</si>
  <si>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</si>
  <si>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</si>
  <si>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</si>
  <si>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</si>
  <si>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</si>
  <si>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</si>
  <si>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</si>
  <si>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</si>
  <si>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</si>
  <si>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</si>
  <si>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</si>
  <si>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</si>
  <si>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</si>
  <si>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</si>
  <si>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</si>
  <si>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</si>
  <si>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</si>
  <si>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</si>
  <si>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</si>
  <si>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</si>
  <si>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</si>
  <si>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</si>
  <si>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</si>
  <si>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</si>
  <si>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</si>
  <si>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</si>
  <si>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</si>
  <si>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</si>
  <si>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</si>
  <si>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</si>
  <si>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</si>
  <si>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</si>
  <si>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</si>
  <si>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</si>
  <si>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</si>
  <si>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</si>
  <si>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</si>
  <si>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</si>
  <si>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</si>
  <si>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</si>
  <si>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</si>
  <si>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</si>
  <si>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</si>
  <si>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</si>
  <si>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</si>
  <si>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</si>
  <si>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</si>
  <si>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</si>
  <si>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</si>
  <si>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</si>
  <si>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</si>
  <si>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</si>
  <si>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</si>
  <si>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</si>
  <si>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</si>
  <si>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</si>
  <si>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</si>
  <si>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</si>
  <si>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</si>
  <si>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</si>
  <si>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</si>
  <si>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</si>
  <si>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</si>
  <si>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</si>
  <si>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</si>
  <si>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</si>
  <si>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</si>
  <si>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</si>
  <si>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</si>
  <si>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</si>
  <si>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</si>
  <si>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</si>
  <si>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</si>
  <si>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</si>
  <si>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</si>
  <si>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</si>
  <si>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</si>
  <si>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</si>
  <si>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</si>
  <si>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</si>
  <si>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</si>
  <si>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</si>
  <si>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</si>
  <si>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</si>
  <si>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</si>
  <si>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</si>
  <si>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</si>
  <si>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</si>
  <si>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</si>
  <si>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</si>
  <si>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</si>
  <si>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</si>
  <si>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</si>
  <si>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</si>
  <si>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</si>
  <si>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</si>
  <si>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</si>
  <si>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</si>
  <si>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</si>
  <si>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</si>
  <si>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</si>
  <si>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</si>
  <si>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</si>
  <si>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</si>
  <si>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</si>
  <si>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</si>
  <si>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</si>
  <si>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</si>
  <si>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</si>
  <si>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</si>
  <si>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</si>
  <si>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</si>
  <si>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</si>
  <si>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</si>
  <si>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</si>
  <si>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</si>
  <si>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</si>
  <si>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</si>
  <si>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</si>
  <si>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</si>
  <si>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</si>
  <si>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</si>
  <si>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</si>
  <si>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</si>
  <si>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</si>
  <si>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</si>
  <si>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</si>
  <si>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</si>
  <si>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</si>
  <si>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</si>
  <si>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</si>
  <si>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</si>
  <si>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</si>
  <si>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</si>
  <si>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</si>
  <si>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</si>
  <si>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</si>
  <si>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</si>
  <si>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</si>
  <si>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</si>
  <si>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</si>
  <si>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</si>
  <si>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</si>
  <si>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</si>
  <si>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</si>
  <si>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</si>
  <si>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</si>
  <si>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</si>
  <si>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</si>
  <si>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</si>
  <si>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</si>
  <si>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</si>
  <si>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</si>
  <si>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</si>
  <si>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</si>
  <si>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</si>
  <si>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</si>
  <si>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</si>
  <si>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</si>
  <si>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</si>
  <si>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</si>
  <si>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</si>
  <si>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</si>
  <si>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</si>
  <si>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</si>
  <si>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</si>
  <si>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</si>
  <si>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</si>
  <si>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</si>
  <si>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</si>
  <si>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</si>
  <si>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</si>
  <si>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</si>
  <si>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</si>
  <si>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</si>
  <si>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</si>
  <si>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</si>
  <si>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</si>
  <si>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</si>
  <si>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</si>
  <si>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</si>
  <si>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</si>
  <si>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</si>
  <si>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</si>
  <si>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</si>
  <si>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</si>
  <si>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</si>
  <si>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</si>
  <si>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</si>
  <si>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</si>
  <si>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</si>
  <si>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</si>
  <si>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</si>
  <si>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</si>
  <si>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</si>
  <si>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</si>
  <si>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</si>
  <si>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</si>
  <si>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</si>
  <si>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</si>
  <si>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</si>
  <si>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</si>
  <si>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</si>
  <si>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</si>
  <si>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</si>
  <si>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</si>
  <si>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</si>
  <si>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</si>
  <si>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</si>
  <si>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</si>
  <si>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</si>
  <si>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</si>
  <si>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</si>
  <si>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</si>
  <si>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</si>
  <si>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</si>
  <si>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</si>
  <si>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</si>
  <si>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</si>
  <si>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</si>
  <si>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</si>
  <si>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</si>
  <si>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</si>
  <si>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</si>
  <si>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</si>
  <si>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</si>
  <si>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</si>
  <si>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</si>
  <si>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</si>
  <si>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</si>
  <si>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</si>
  <si>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</si>
  <si>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</si>
  <si>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</si>
  <si>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</si>
  <si>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</si>
  <si>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</si>
  <si>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</si>
  <si>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</si>
  <si>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</si>
  <si>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</si>
  <si>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</si>
  <si>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</si>
  <si>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</si>
  <si>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</si>
  <si>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</si>
  <si>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</si>
  <si>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</si>
  <si>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</si>
  <si>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</si>
  <si>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</si>
  <si>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</si>
  <si>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</si>
  <si>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</si>
  <si>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</si>
  <si>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</si>
  <si>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</si>
  <si>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</si>
  <si>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</si>
  <si>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</si>
  <si>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</si>
  <si>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</si>
  <si>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</si>
  <si>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</si>
  <si>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</si>
  <si>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</si>
  <si>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</si>
  <si>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</si>
  <si>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</si>
  <si>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</si>
  <si>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</si>
  <si>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</si>
  <si>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</si>
  <si>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</si>
  <si>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</si>
  <si>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</si>
  <si>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</si>
  <si>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</si>
  <si>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</si>
  <si>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</si>
  <si>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</si>
  <si>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</si>
  <si>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</si>
  <si>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</si>
  <si>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</si>
  <si>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</si>
  <si>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</si>
  <si>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</si>
  <si>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</si>
  <si>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</si>
  <si>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</si>
  <si>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</si>
  <si>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</si>
  <si>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</si>
  <si>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</si>
  <si>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</si>
  <si>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</si>
  <si>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</si>
  <si>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</si>
  <si>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</si>
  <si>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</si>
  <si>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</si>
  <si>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</si>
  <si>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</si>
  <si>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</si>
  <si>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</si>
  <si>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</si>
  <si>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</si>
  <si>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</si>
  <si>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</si>
  <si>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</si>
  <si>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</si>
  <si>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</si>
  <si>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</si>
  <si>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</si>
  <si>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</si>
  <si>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</si>
  <si>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</si>
  <si>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</si>
  <si>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</si>
  <si>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</si>
  <si>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</si>
  <si>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</si>
  <si>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</si>
  <si>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</si>
  <si>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</si>
  <si>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</si>
  <si>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</si>
  <si>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</si>
  <si>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</si>
  <si>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</si>
  <si>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</si>
  <si>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</si>
  <si>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</si>
  <si>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</si>
  <si>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</si>
  <si>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</si>
  <si>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</si>
  <si>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</si>
  <si>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</si>
  <si>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</si>
  <si>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</si>
  <si>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</si>
  <si>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</si>
  <si>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</si>
  <si>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</si>
  <si>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</si>
  <si>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</si>
  <si>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</si>
  <si>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</si>
  <si>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</si>
  <si>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</si>
  <si>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</si>
  <si>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</si>
  <si>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</si>
  <si>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</si>
  <si>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</si>
  <si>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</si>
  <si>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</si>
  <si>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</si>
  <si>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</si>
  <si>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</si>
  <si>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</si>
  <si>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</si>
  <si>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</si>
  <si>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</si>
  <si>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</si>
  <si>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</si>
  <si>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</si>
  <si>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</si>
  <si>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Предложения по корректировке плана</t>
  </si>
  <si>
    <t>инвестиции</t>
  </si>
  <si>
    <t xml:space="preserve">             Карачаево-Черкесский Филиал ПАО МРСК "Северного Кавказа"            </t>
  </si>
  <si>
    <t xml:space="preserve">           G_kchf36_16</t>
  </si>
  <si>
    <t xml:space="preserve">Прибор энергетика многофункциональный портативный СЕ602 100К с токовыми клещами 0,1-100 А
</t>
  </si>
  <si>
    <t xml:space="preserve">  G_kchf36_16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</si>
</sst>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1" fontId="11" fillId="0" borderId="1" xfId="4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5" zoomScaleNormal="100" zoomScaleSheetLayoutView="75"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09" t="s">
        <v>314</v>
      </c>
      <c r="B5" s="209"/>
      <c r="C5" s="209"/>
      <c r="D5" s="142"/>
      <c r="E5" s="142"/>
      <c r="F5" s="142"/>
      <c r="G5" s="142"/>
      <c r="H5" s="142"/>
      <c r="I5" s="142"/>
      <c r="J5" s="142"/>
    </row>
    <row r="6" spans="1:22" s="11" customFormat="1" ht="18.75" x14ac:dyDescent="0.3">
      <c r="A6" s="16"/>
      <c r="F6" s="15"/>
      <c r="G6" s="15"/>
      <c r="H6" s="14"/>
    </row>
    <row r="7" spans="1:22" s="11" customFormat="1" ht="18.75" x14ac:dyDescent="0.2">
      <c r="A7" s="213" t="s">
        <v>5</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325</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4</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2" t="s">
        <v>444</v>
      </c>
      <c r="B12" s="212"/>
      <c r="C12" s="212"/>
      <c r="D12" s="7"/>
      <c r="E12" s="7"/>
      <c r="F12" s="7"/>
      <c r="G12" s="7"/>
      <c r="H12" s="7"/>
      <c r="I12" s="12"/>
      <c r="J12" s="12"/>
      <c r="K12" s="12"/>
      <c r="L12" s="12"/>
      <c r="M12" s="12"/>
      <c r="N12" s="12"/>
      <c r="O12" s="12"/>
      <c r="P12" s="12"/>
      <c r="Q12" s="12"/>
      <c r="R12" s="12"/>
      <c r="S12" s="12"/>
      <c r="T12" s="12"/>
      <c r="U12" s="12"/>
      <c r="V12" s="12"/>
    </row>
    <row r="13" spans="1:22" s="11" customFormat="1" ht="18.75" x14ac:dyDescent="0.2">
      <c r="A13" s="210" t="s">
        <v>3</v>
      </c>
      <c r="B13" s="210"/>
      <c r="C13" s="2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 customHeight="1" x14ac:dyDescent="0.2">
      <c r="A15" s="215" t="s">
        <v>445</v>
      </c>
      <c r="B15" s="215"/>
      <c r="C15" s="215"/>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2</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305</v>
      </c>
      <c r="B18" s="212"/>
      <c r="C18" s="21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6"/>
      <c r="B24" s="207"/>
      <c r="C24" s="20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6"/>
      <c r="B39" s="207"/>
      <c r="C39" s="208"/>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6"/>
      <c r="B47" s="207"/>
      <c r="C47" s="20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v>16.03470836000001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v>13.588735898305094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09" t="s">
        <v>315</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3" t="s">
        <v>5</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0" t="s">
        <v>4</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2" t="str">
        <f>'1. паспорт местоположение'!A12:C12</f>
        <v xml:space="preserve">           G_kchf36_16</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0" t="s">
        <v>3</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2" t="str">
        <f>'1. паспорт местоположение'!A15:C15</f>
        <v xml:space="preserve">Прибор энергетика многофункциональный портативный СЕ602 100К с токовыми клещами 0,1-100 А
</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0" t="s">
        <v>2</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286</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1</v>
      </c>
      <c r="B19" s="216" t="s">
        <v>41</v>
      </c>
      <c r="C19" s="217" t="s">
        <v>188</v>
      </c>
      <c r="D19" s="216" t="s">
        <v>187</v>
      </c>
      <c r="E19" s="216" t="s">
        <v>40</v>
      </c>
      <c r="F19" s="216" t="s">
        <v>39</v>
      </c>
      <c r="G19" s="216" t="s">
        <v>183</v>
      </c>
      <c r="H19" s="216" t="s">
        <v>38</v>
      </c>
      <c r="I19" s="216" t="s">
        <v>37</v>
      </c>
      <c r="J19" s="216" t="s">
        <v>36</v>
      </c>
      <c r="K19" s="216" t="s">
        <v>35</v>
      </c>
      <c r="L19" s="216" t="s">
        <v>34</v>
      </c>
      <c r="M19" s="216" t="s">
        <v>33</v>
      </c>
      <c r="N19" s="216" t="s">
        <v>32</v>
      </c>
      <c r="O19" s="216" t="s">
        <v>31</v>
      </c>
      <c r="P19" s="216" t="s">
        <v>30</v>
      </c>
      <c r="Q19" s="216" t="s">
        <v>186</v>
      </c>
      <c r="R19" s="216"/>
      <c r="S19" s="219" t="s">
        <v>281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8" t="s">
        <v>184</v>
      </c>
      <c r="R20" s="39" t="s">
        <v>185</v>
      </c>
      <c r="S20" s="219"/>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38" sqref="L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09" t="s">
        <v>316</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3" t="s">
        <v>5</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2" t="str">
        <f>'1. паспорт местоположение'!A9:C9</f>
        <v>Карачаево-Черкесский Филиал 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0" t="s">
        <v>4</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2" t="str">
        <f>'1. паспорт местоположение'!A12:C12</f>
        <v xml:space="preserve">           G_kchf36_16</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0" t="s">
        <v>3</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2" t="str">
        <f>'1. паспорт местоположение'!A15:C15</f>
        <v xml:space="preserve">Прибор энергетика многофункциональный портативный СЕ602 100К с токовыми клещами 0,1-100 А
</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2</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289</v>
      </c>
      <c r="B19" s="212"/>
      <c r="C19" s="212"/>
      <c r="D19" s="212"/>
      <c r="E19" s="212"/>
      <c r="F19" s="212"/>
      <c r="G19" s="212"/>
      <c r="H19" s="212"/>
      <c r="I19" s="212"/>
      <c r="J19" s="212"/>
      <c r="K19" s="212"/>
      <c r="L19" s="212"/>
      <c r="M19" s="212"/>
      <c r="N19" s="212"/>
      <c r="O19" s="212"/>
      <c r="P19" s="212"/>
      <c r="Q19" s="212"/>
      <c r="R19" s="212"/>
      <c r="S19" s="212"/>
      <c r="T19" s="212"/>
    </row>
    <row r="20" spans="1:113" s="5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1</v>
      </c>
      <c r="B21" s="224" t="s">
        <v>166</v>
      </c>
      <c r="C21" s="225"/>
      <c r="D21" s="228" t="s">
        <v>63</v>
      </c>
      <c r="E21" s="224" t="s">
        <v>310</v>
      </c>
      <c r="F21" s="225"/>
      <c r="G21" s="224" t="s">
        <v>176</v>
      </c>
      <c r="H21" s="225"/>
      <c r="I21" s="224" t="s">
        <v>62</v>
      </c>
      <c r="J21" s="225"/>
      <c r="K21" s="228" t="s">
        <v>61</v>
      </c>
      <c r="L21" s="224" t="s">
        <v>60</v>
      </c>
      <c r="M21" s="225"/>
      <c r="N21" s="224" t="s">
        <v>307</v>
      </c>
      <c r="O21" s="225"/>
      <c r="P21" s="228" t="s">
        <v>59</v>
      </c>
      <c r="Q21" s="234" t="s">
        <v>58</v>
      </c>
      <c r="R21" s="235"/>
      <c r="S21" s="234" t="s">
        <v>57</v>
      </c>
      <c r="T21" s="236"/>
    </row>
    <row r="22" spans="1:113" ht="204.75" customHeight="1" x14ac:dyDescent="0.25">
      <c r="A22" s="232"/>
      <c r="B22" s="226"/>
      <c r="C22" s="227"/>
      <c r="D22" s="230"/>
      <c r="E22" s="226"/>
      <c r="F22" s="227"/>
      <c r="G22" s="226"/>
      <c r="H22" s="227"/>
      <c r="I22" s="226"/>
      <c r="J22" s="227"/>
      <c r="K22" s="229"/>
      <c r="L22" s="226"/>
      <c r="M22" s="227"/>
      <c r="N22" s="226"/>
      <c r="O22" s="227"/>
      <c r="P22" s="229"/>
      <c r="Q22" s="91" t="s">
        <v>56</v>
      </c>
      <c r="R22" s="91" t="s">
        <v>288</v>
      </c>
      <c r="S22" s="91" t="s">
        <v>55</v>
      </c>
      <c r="T22" s="91" t="s">
        <v>54</v>
      </c>
    </row>
    <row r="23" spans="1:113" ht="51.75" customHeight="1" x14ac:dyDescent="0.25">
      <c r="A23" s="233"/>
      <c r="B23" s="140" t="s">
        <v>52</v>
      </c>
      <c r="C23" s="140" t="s">
        <v>53</v>
      </c>
      <c r="D23" s="229"/>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3" t="s">
        <v>312</v>
      </c>
      <c r="C28" s="223"/>
      <c r="D28" s="223"/>
      <c r="E28" s="223"/>
      <c r="F28" s="223"/>
      <c r="G28" s="223"/>
      <c r="H28" s="223"/>
      <c r="I28" s="223"/>
      <c r="J28" s="223"/>
      <c r="K28" s="223"/>
      <c r="L28" s="223"/>
      <c r="M28" s="223"/>
      <c r="N28" s="223"/>
      <c r="O28" s="223"/>
      <c r="P28" s="223"/>
      <c r="Q28" s="223"/>
      <c r="R28" s="223"/>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09" t="s">
        <v>329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3" t="s">
        <v>5</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2" t="s">
        <v>325</v>
      </c>
      <c r="F9" s="212"/>
      <c r="G9" s="212"/>
      <c r="H9" s="212"/>
      <c r="I9" s="212"/>
      <c r="J9" s="212"/>
      <c r="K9" s="212"/>
      <c r="L9" s="212"/>
      <c r="M9" s="212"/>
      <c r="N9" s="212"/>
      <c r="O9" s="212"/>
      <c r="P9" s="212"/>
      <c r="Q9" s="212"/>
      <c r="R9" s="212"/>
      <c r="S9" s="212"/>
      <c r="T9" s="212"/>
      <c r="U9" s="212"/>
      <c r="V9" s="212"/>
      <c r="W9" s="212"/>
      <c r="X9" s="212"/>
      <c r="Y9" s="212"/>
    </row>
    <row r="10" spans="1:27" s="11" customFormat="1" ht="18.75" customHeight="1" x14ac:dyDescent="0.2">
      <c r="E10" s="210" t="s">
        <v>4</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2" t="s">
        <v>446</v>
      </c>
      <c r="F12" s="212"/>
      <c r="G12" s="212"/>
      <c r="H12" s="212"/>
      <c r="I12" s="212"/>
      <c r="J12" s="212"/>
      <c r="K12" s="212"/>
      <c r="L12" s="212"/>
      <c r="M12" s="212"/>
      <c r="N12" s="212"/>
      <c r="O12" s="212"/>
      <c r="P12" s="212"/>
      <c r="Q12" s="212"/>
      <c r="R12" s="212"/>
      <c r="S12" s="212"/>
      <c r="T12" s="212"/>
      <c r="U12" s="212"/>
      <c r="V12" s="212"/>
      <c r="W12" s="212"/>
      <c r="X12" s="212"/>
      <c r="Y12" s="212"/>
    </row>
    <row r="13" spans="1:27" s="11" customFormat="1" ht="18.75" customHeight="1" x14ac:dyDescent="0.2">
      <c r="E13" s="210" t="s">
        <v>3</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3.5" customHeight="1" x14ac:dyDescent="0.2">
      <c r="E15" s="211" t="s">
        <v>445</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2</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291</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2" customFormat="1" ht="21" customHeight="1" x14ac:dyDescent="0.25"/>
    <row r="21" spans="1:27" ht="15.75" customHeight="1" x14ac:dyDescent="0.25">
      <c r="A21" s="238" t="s">
        <v>1</v>
      </c>
      <c r="B21" s="241" t="s">
        <v>296</v>
      </c>
      <c r="C21" s="242"/>
      <c r="D21" s="241" t="s">
        <v>298</v>
      </c>
      <c r="E21" s="242"/>
      <c r="F21" s="234" t="s">
        <v>35</v>
      </c>
      <c r="G21" s="236"/>
      <c r="H21" s="236"/>
      <c r="I21" s="235"/>
      <c r="J21" s="238" t="s">
        <v>299</v>
      </c>
      <c r="K21" s="241" t="s">
        <v>300</v>
      </c>
      <c r="L21" s="242"/>
      <c r="M21" s="241" t="s">
        <v>301</v>
      </c>
      <c r="N21" s="242"/>
      <c r="O21" s="241" t="s">
        <v>290</v>
      </c>
      <c r="P21" s="242"/>
      <c r="Q21" s="241" t="s">
        <v>68</v>
      </c>
      <c r="R21" s="242"/>
      <c r="S21" s="238" t="s">
        <v>67</v>
      </c>
      <c r="T21" s="238" t="s">
        <v>302</v>
      </c>
      <c r="U21" s="238" t="s">
        <v>297</v>
      </c>
      <c r="V21" s="241" t="s">
        <v>66</v>
      </c>
      <c r="W21" s="242"/>
      <c r="X21" s="234" t="s">
        <v>58</v>
      </c>
      <c r="Y21" s="236"/>
      <c r="Z21" s="234" t="s">
        <v>57</v>
      </c>
      <c r="AA21" s="236"/>
    </row>
    <row r="22" spans="1:27" ht="216" customHeight="1" x14ac:dyDescent="0.25">
      <c r="A22" s="239"/>
      <c r="B22" s="243"/>
      <c r="C22" s="244"/>
      <c r="D22" s="243"/>
      <c r="E22" s="244"/>
      <c r="F22" s="234" t="s">
        <v>65</v>
      </c>
      <c r="G22" s="235"/>
      <c r="H22" s="234" t="s">
        <v>64</v>
      </c>
      <c r="I22" s="235"/>
      <c r="J22" s="240"/>
      <c r="K22" s="243"/>
      <c r="L22" s="244"/>
      <c r="M22" s="243"/>
      <c r="N22" s="244"/>
      <c r="O22" s="243"/>
      <c r="P22" s="244"/>
      <c r="Q22" s="243"/>
      <c r="R22" s="244"/>
      <c r="S22" s="240"/>
      <c r="T22" s="240"/>
      <c r="U22" s="240"/>
      <c r="V22" s="243"/>
      <c r="W22" s="244"/>
      <c r="X22" s="91" t="s">
        <v>56</v>
      </c>
      <c r="Y22" s="91" t="s">
        <v>288</v>
      </c>
      <c r="Z22" s="91" t="s">
        <v>55</v>
      </c>
      <c r="AA22" s="91" t="s">
        <v>54</v>
      </c>
    </row>
    <row r="23" spans="1:27" ht="60" customHeight="1" x14ac:dyDescent="0.25">
      <c r="A23" s="240"/>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09" t="s">
        <v>317</v>
      </c>
      <c r="B5" s="209"/>
      <c r="C5" s="20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3" t="s">
        <v>5</v>
      </c>
      <c r="B7" s="213"/>
      <c r="C7" s="213"/>
      <c r="D7" s="12"/>
      <c r="E7" s="12"/>
      <c r="F7" s="12"/>
      <c r="G7" s="12"/>
      <c r="H7" s="12"/>
      <c r="I7" s="12"/>
      <c r="J7" s="12"/>
      <c r="K7" s="12"/>
      <c r="L7" s="12"/>
      <c r="M7" s="12"/>
      <c r="N7" s="12"/>
      <c r="O7" s="12"/>
      <c r="P7" s="12"/>
      <c r="Q7" s="12"/>
      <c r="R7" s="12"/>
      <c r="S7" s="12"/>
      <c r="T7" s="12"/>
      <c r="U7" s="12"/>
    </row>
    <row r="8" spans="1:29" s="11" customFormat="1" ht="18.75" x14ac:dyDescent="0.2">
      <c r="A8" s="213"/>
      <c r="B8" s="213"/>
      <c r="C8" s="213"/>
      <c r="D8" s="13"/>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Карачаево-Черкесский Филиал ПАО МРСК "Северного Кавказа"</v>
      </c>
      <c r="B9" s="212"/>
      <c r="C9" s="212"/>
      <c r="D9" s="7"/>
      <c r="E9" s="7"/>
      <c r="F9" s="7"/>
      <c r="G9" s="7"/>
      <c r="H9" s="12"/>
      <c r="I9" s="12"/>
      <c r="J9" s="12"/>
      <c r="K9" s="12"/>
      <c r="L9" s="12"/>
      <c r="M9" s="12"/>
      <c r="N9" s="12"/>
      <c r="O9" s="12"/>
      <c r="P9" s="12"/>
      <c r="Q9" s="12"/>
      <c r="R9" s="12"/>
      <c r="S9" s="12"/>
      <c r="T9" s="12"/>
      <c r="U9" s="12"/>
    </row>
    <row r="10" spans="1:29" s="11" customFormat="1" ht="18.75" x14ac:dyDescent="0.2">
      <c r="A10" s="210" t="s">
        <v>4</v>
      </c>
      <c r="B10" s="210"/>
      <c r="C10" s="210"/>
      <c r="D10" s="5"/>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3"/>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 xml:space="preserve">           G_kchf36_16</v>
      </c>
      <c r="B12" s="212"/>
      <c r="C12" s="212"/>
      <c r="D12" s="7"/>
      <c r="E12" s="7"/>
      <c r="F12" s="7"/>
      <c r="G12" s="7"/>
      <c r="H12" s="12"/>
      <c r="I12" s="12"/>
      <c r="J12" s="12"/>
      <c r="K12" s="12"/>
      <c r="L12" s="12"/>
      <c r="M12" s="12"/>
      <c r="N12" s="12"/>
      <c r="O12" s="12"/>
      <c r="P12" s="12"/>
      <c r="Q12" s="12"/>
      <c r="R12" s="12"/>
      <c r="S12" s="12"/>
      <c r="T12" s="12"/>
      <c r="U12" s="12"/>
    </row>
    <row r="13" spans="1:29" s="11" customFormat="1" ht="18.75" x14ac:dyDescent="0.2">
      <c r="A13" s="210" t="s">
        <v>3</v>
      </c>
      <c r="B13" s="210"/>
      <c r="C13" s="2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
      <c r="E14" s="9"/>
      <c r="F14" s="9"/>
      <c r="G14" s="9"/>
      <c r="H14" s="9"/>
      <c r="I14" s="9"/>
      <c r="J14" s="9"/>
      <c r="K14" s="9"/>
      <c r="L14" s="9"/>
      <c r="M14" s="9"/>
      <c r="N14" s="9"/>
      <c r="O14" s="9"/>
      <c r="P14" s="9"/>
      <c r="Q14" s="9"/>
      <c r="R14" s="9"/>
      <c r="S14" s="9"/>
      <c r="T14" s="9"/>
      <c r="U14" s="9"/>
    </row>
    <row r="15" spans="1:29" s="3" customFormat="1" ht="69" customHeight="1" x14ac:dyDescent="0.2">
      <c r="A15" s="211" t="str">
        <f>'1. паспорт местоположение'!A15:C15</f>
        <v xml:space="preserve">Прибор энергетика многофункциональный портативный СЕ602 100К с токовыми клещами 0,1-100 А
</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10" t="s">
        <v>2</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285</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321"/>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381</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381</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381</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381</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09" t="s">
        <v>329</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32"/>
      <c r="AB6" s="132"/>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32"/>
      <c r="AB7" s="132"/>
    </row>
    <row r="8" spans="1:28" ht="15.75" x14ac:dyDescent="0.25">
      <c r="A8" s="214" t="s">
        <v>325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30"/>
      <c r="AB8" s="130"/>
    </row>
    <row r="9" spans="1:28" ht="15.75" x14ac:dyDescent="0.25">
      <c r="A9" s="210"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31"/>
      <c r="AB9" s="131"/>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32"/>
      <c r="AB10" s="132"/>
    </row>
    <row r="11" spans="1:28" ht="15.75" x14ac:dyDescent="0.25">
      <c r="A11" s="214" t="str">
        <f>'1. паспорт местоположение'!A12:C12</f>
        <v xml:space="preserve">           G_kchf36_16</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30"/>
      <c r="AB11" s="130"/>
    </row>
    <row r="12" spans="1:28" ht="15.75" x14ac:dyDescent="0.25">
      <c r="A12" s="210" t="s">
        <v>3</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31"/>
      <c r="AB12" s="131"/>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15.75" x14ac:dyDescent="0.25">
      <c r="A14" s="214" t="str">
        <f>'1. паспорт местоположение'!A15:C15</f>
        <v xml:space="preserve">Прибор энергетика многофункциональный портативный СЕ602 100К с токовыми клещами 0,1-100 А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30"/>
      <c r="AB14" s="130"/>
    </row>
    <row r="15" spans="1:28" ht="15.75" x14ac:dyDescent="0.25">
      <c r="A15" s="210" t="s">
        <v>2</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31"/>
      <c r="AB15" s="131"/>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87"/>
      <c r="AB16" s="187"/>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87"/>
      <c r="AB17" s="187"/>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87"/>
      <c r="AB18" s="187"/>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87"/>
      <c r="AB19" s="18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88"/>
      <c r="AB20" s="18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88"/>
      <c r="AB21" s="188"/>
    </row>
    <row r="22" spans="1:28" x14ac:dyDescent="0.25">
      <c r="A22" s="251" t="s">
        <v>401</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89"/>
      <c r="AB22" s="189"/>
    </row>
    <row r="23" spans="1:28" x14ac:dyDescent="0.25">
      <c r="A23" s="245" t="s">
        <v>402</v>
      </c>
      <c r="B23" s="246"/>
      <c r="C23" s="246"/>
      <c r="D23" s="246"/>
      <c r="E23" s="246"/>
      <c r="F23" s="246"/>
      <c r="G23" s="246"/>
      <c r="H23" s="246"/>
      <c r="I23" s="246"/>
      <c r="J23" s="246"/>
      <c r="K23" s="246"/>
      <c r="L23" s="247"/>
      <c r="M23" s="248" t="s">
        <v>403</v>
      </c>
      <c r="N23" s="248"/>
      <c r="O23" s="248"/>
      <c r="P23" s="248"/>
      <c r="Q23" s="248"/>
      <c r="R23" s="248"/>
      <c r="S23" s="248"/>
      <c r="T23" s="248"/>
      <c r="U23" s="248"/>
      <c r="V23" s="248"/>
      <c r="W23" s="248"/>
      <c r="X23" s="248"/>
      <c r="Y23" s="248"/>
      <c r="Z23" s="248"/>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3" t="s">
        <v>5</v>
      </c>
      <c r="B7" s="213"/>
      <c r="C7" s="213"/>
      <c r="D7" s="213"/>
      <c r="E7" s="213"/>
      <c r="F7" s="213"/>
      <c r="G7" s="213"/>
      <c r="H7" s="213"/>
      <c r="I7" s="213"/>
      <c r="J7" s="213"/>
      <c r="K7" s="213"/>
      <c r="L7" s="213"/>
      <c r="M7" s="213"/>
      <c r="N7" s="213"/>
      <c r="O7" s="213"/>
      <c r="P7" s="132"/>
      <c r="Q7" s="132"/>
      <c r="R7" s="132"/>
      <c r="S7" s="132"/>
      <c r="T7" s="132"/>
      <c r="U7" s="132"/>
      <c r="V7" s="132"/>
      <c r="W7" s="132"/>
      <c r="X7" s="132"/>
      <c r="Y7" s="132"/>
      <c r="Z7" s="132"/>
    </row>
    <row r="8" spans="1:28" s="11" customFormat="1" ht="18.75" x14ac:dyDescent="0.2">
      <c r="A8" s="213"/>
      <c r="B8" s="213"/>
      <c r="C8" s="213"/>
      <c r="D8" s="213"/>
      <c r="E8" s="213"/>
      <c r="F8" s="213"/>
      <c r="G8" s="213"/>
      <c r="H8" s="213"/>
      <c r="I8" s="213"/>
      <c r="J8" s="213"/>
      <c r="K8" s="213"/>
      <c r="L8" s="213"/>
      <c r="M8" s="213"/>
      <c r="N8" s="213"/>
      <c r="O8" s="213"/>
      <c r="P8" s="132"/>
      <c r="Q8" s="132"/>
      <c r="R8" s="132"/>
      <c r="S8" s="132"/>
      <c r="T8" s="132"/>
      <c r="U8" s="132"/>
      <c r="V8" s="132"/>
      <c r="W8" s="132"/>
      <c r="X8" s="132"/>
      <c r="Y8" s="132"/>
      <c r="Z8" s="132"/>
    </row>
    <row r="9" spans="1:28" s="11" customFormat="1" ht="18.75" x14ac:dyDescent="0.2">
      <c r="A9" s="214" t="s">
        <v>325</v>
      </c>
      <c r="B9" s="214"/>
      <c r="C9" s="214"/>
      <c r="D9" s="214"/>
      <c r="E9" s="214"/>
      <c r="F9" s="214"/>
      <c r="G9" s="214"/>
      <c r="H9" s="214"/>
      <c r="I9" s="214"/>
      <c r="J9" s="214"/>
      <c r="K9" s="214"/>
      <c r="L9" s="214"/>
      <c r="M9" s="214"/>
      <c r="N9" s="214"/>
      <c r="O9" s="214"/>
      <c r="P9" s="132"/>
      <c r="Q9" s="132"/>
      <c r="R9" s="132"/>
      <c r="S9" s="132"/>
      <c r="T9" s="132"/>
      <c r="U9" s="132"/>
      <c r="V9" s="132"/>
      <c r="W9" s="132"/>
      <c r="X9" s="132"/>
      <c r="Y9" s="132"/>
      <c r="Z9" s="132"/>
    </row>
    <row r="10" spans="1:28" s="11" customFormat="1" ht="18.75" x14ac:dyDescent="0.2">
      <c r="A10" s="210" t="s">
        <v>4</v>
      </c>
      <c r="B10" s="210"/>
      <c r="C10" s="210"/>
      <c r="D10" s="210"/>
      <c r="E10" s="210"/>
      <c r="F10" s="210"/>
      <c r="G10" s="210"/>
      <c r="H10" s="210"/>
      <c r="I10" s="210"/>
      <c r="J10" s="210"/>
      <c r="K10" s="210"/>
      <c r="L10" s="210"/>
      <c r="M10" s="210"/>
      <c r="N10" s="210"/>
      <c r="O10" s="210"/>
      <c r="P10" s="132"/>
      <c r="Q10" s="132"/>
      <c r="R10" s="132"/>
      <c r="S10" s="132"/>
      <c r="T10" s="132"/>
      <c r="U10" s="132"/>
      <c r="V10" s="132"/>
      <c r="W10" s="132"/>
      <c r="X10" s="132"/>
      <c r="Y10" s="132"/>
      <c r="Z10" s="132"/>
    </row>
    <row r="11" spans="1:28" s="11" customFormat="1" ht="18.75" x14ac:dyDescent="0.2">
      <c r="A11" s="213"/>
      <c r="B11" s="213"/>
      <c r="C11" s="213"/>
      <c r="D11" s="213"/>
      <c r="E11" s="213"/>
      <c r="F11" s="213"/>
      <c r="G11" s="213"/>
      <c r="H11" s="213"/>
      <c r="I11" s="213"/>
      <c r="J11" s="213"/>
      <c r="K11" s="213"/>
      <c r="L11" s="213"/>
      <c r="M11" s="213"/>
      <c r="N11" s="213"/>
      <c r="O11" s="213"/>
      <c r="P11" s="132"/>
      <c r="Q11" s="132"/>
      <c r="R11" s="132"/>
      <c r="S11" s="132"/>
      <c r="T11" s="132"/>
      <c r="U11" s="132"/>
      <c r="V11" s="132"/>
      <c r="W11" s="132"/>
      <c r="X11" s="132"/>
      <c r="Y11" s="132"/>
      <c r="Z11" s="132"/>
    </row>
    <row r="12" spans="1:28" s="11" customFormat="1" ht="18.75" x14ac:dyDescent="0.2">
      <c r="A12" s="214" t="str">
        <f>'1. паспорт местоположение'!A12:C12</f>
        <v xml:space="preserve">           G_kchf36_16</v>
      </c>
      <c r="B12" s="214"/>
      <c r="C12" s="214"/>
      <c r="D12" s="214"/>
      <c r="E12" s="214"/>
      <c r="F12" s="214"/>
      <c r="G12" s="214"/>
      <c r="H12" s="214"/>
      <c r="I12" s="214"/>
      <c r="J12" s="214"/>
      <c r="K12" s="214"/>
      <c r="L12" s="214"/>
      <c r="M12" s="214"/>
      <c r="N12" s="214"/>
      <c r="O12" s="214"/>
      <c r="P12" s="132"/>
      <c r="Q12" s="132"/>
      <c r="R12" s="132"/>
      <c r="S12" s="132"/>
      <c r="T12" s="132"/>
      <c r="U12" s="132"/>
      <c r="V12" s="132"/>
      <c r="W12" s="132"/>
      <c r="X12" s="132"/>
      <c r="Y12" s="132"/>
      <c r="Z12" s="132"/>
    </row>
    <row r="13" spans="1:28" s="11" customFormat="1" ht="18.75" x14ac:dyDescent="0.2">
      <c r="A13" s="210" t="s">
        <v>3</v>
      </c>
      <c r="B13" s="210"/>
      <c r="C13" s="210"/>
      <c r="D13" s="210"/>
      <c r="E13" s="210"/>
      <c r="F13" s="210"/>
      <c r="G13" s="210"/>
      <c r="H13" s="210"/>
      <c r="I13" s="210"/>
      <c r="J13" s="210"/>
      <c r="K13" s="210"/>
      <c r="L13" s="210"/>
      <c r="M13" s="210"/>
      <c r="N13" s="210"/>
      <c r="O13" s="210"/>
      <c r="P13" s="132"/>
      <c r="Q13" s="132"/>
      <c r="R13" s="132"/>
      <c r="S13" s="132"/>
      <c r="T13" s="132"/>
      <c r="U13" s="132"/>
      <c r="V13" s="132"/>
      <c r="W13" s="132"/>
      <c r="X13" s="132"/>
      <c r="Y13" s="132"/>
      <c r="Z13" s="132"/>
    </row>
    <row r="14" spans="1:28" s="8" customFormat="1" ht="15.75" customHeight="1" x14ac:dyDescent="0.2">
      <c r="A14" s="220"/>
      <c r="B14" s="220"/>
      <c r="C14" s="220"/>
      <c r="D14" s="220"/>
      <c r="E14" s="220"/>
      <c r="F14" s="220"/>
      <c r="G14" s="220"/>
      <c r="H14" s="220"/>
      <c r="I14" s="220"/>
      <c r="J14" s="220"/>
      <c r="K14" s="220"/>
      <c r="L14" s="220"/>
      <c r="M14" s="220"/>
      <c r="N14" s="220"/>
      <c r="O14" s="220"/>
      <c r="P14" s="164"/>
      <c r="Q14" s="164"/>
      <c r="R14" s="164"/>
      <c r="S14" s="164"/>
      <c r="T14" s="164"/>
      <c r="U14" s="164"/>
      <c r="V14" s="164"/>
      <c r="W14" s="164"/>
      <c r="X14" s="164"/>
      <c r="Y14" s="164"/>
      <c r="Z14" s="164"/>
    </row>
    <row r="15" spans="1:28" s="3" customFormat="1" ht="15.75" x14ac:dyDescent="0.2">
      <c r="A15" s="214" t="str">
        <f>'1. паспорт местоположение'!A15:C15</f>
        <v xml:space="preserve">Прибор энергетика многофункциональный портативный СЕ602 100К с токовыми клещами 0,1-100 А
</v>
      </c>
      <c r="B15" s="214"/>
      <c r="C15" s="214"/>
      <c r="D15" s="214"/>
      <c r="E15" s="214"/>
      <c r="F15" s="214"/>
      <c r="G15" s="214"/>
      <c r="H15" s="214"/>
      <c r="I15" s="214"/>
      <c r="J15" s="214"/>
      <c r="K15" s="214"/>
      <c r="L15" s="214"/>
      <c r="M15" s="214"/>
      <c r="N15" s="214"/>
      <c r="O15" s="214"/>
      <c r="P15" s="130"/>
      <c r="Q15" s="130"/>
      <c r="R15" s="130"/>
      <c r="S15" s="130"/>
      <c r="T15" s="130"/>
      <c r="U15" s="130"/>
      <c r="V15" s="130"/>
      <c r="W15" s="130"/>
      <c r="X15" s="130"/>
      <c r="Y15" s="130"/>
      <c r="Z15" s="130"/>
    </row>
    <row r="16" spans="1:28" s="3" customFormat="1" ht="15" customHeight="1" x14ac:dyDescent="0.2">
      <c r="A16" s="210" t="s">
        <v>2</v>
      </c>
      <c r="B16" s="210"/>
      <c r="C16" s="210"/>
      <c r="D16" s="210"/>
      <c r="E16" s="210"/>
      <c r="F16" s="210"/>
      <c r="G16" s="210"/>
      <c r="H16" s="210"/>
      <c r="I16" s="210"/>
      <c r="J16" s="210"/>
      <c r="K16" s="210"/>
      <c r="L16" s="210"/>
      <c r="M16" s="210"/>
      <c r="N16" s="210"/>
      <c r="O16" s="210"/>
      <c r="P16" s="131"/>
      <c r="Q16" s="131"/>
      <c r="R16" s="131"/>
      <c r="S16" s="131"/>
      <c r="T16" s="131"/>
      <c r="U16" s="131"/>
      <c r="V16" s="131"/>
      <c r="W16" s="131"/>
      <c r="X16" s="131"/>
      <c r="Y16" s="131"/>
      <c r="Z16" s="131"/>
    </row>
    <row r="17" spans="1:26" s="3" customFormat="1" ht="15" customHeight="1" x14ac:dyDescent="0.2">
      <c r="A17" s="221"/>
      <c r="B17" s="221"/>
      <c r="C17" s="221"/>
      <c r="D17" s="221"/>
      <c r="E17" s="221"/>
      <c r="F17" s="221"/>
      <c r="G17" s="221"/>
      <c r="H17" s="221"/>
      <c r="I17" s="221"/>
      <c r="J17" s="221"/>
      <c r="K17" s="221"/>
      <c r="L17" s="221"/>
      <c r="M17" s="221"/>
      <c r="N17" s="221"/>
      <c r="O17" s="221"/>
      <c r="P17" s="165"/>
      <c r="Q17" s="165"/>
      <c r="R17" s="165"/>
      <c r="S17" s="165"/>
      <c r="T17" s="165"/>
      <c r="U17" s="165"/>
      <c r="V17" s="165"/>
      <c r="W17" s="165"/>
    </row>
    <row r="18" spans="1:26" s="3" customFormat="1" ht="91.5" customHeight="1" x14ac:dyDescent="0.2">
      <c r="A18" s="252" t="s">
        <v>391</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6" t="s">
        <v>1</v>
      </c>
      <c r="B19" s="216" t="s">
        <v>392</v>
      </c>
      <c r="C19" s="216" t="s">
        <v>393</v>
      </c>
      <c r="D19" s="216" t="s">
        <v>394</v>
      </c>
      <c r="E19" s="253" t="s">
        <v>395</v>
      </c>
      <c r="F19" s="254"/>
      <c r="G19" s="254"/>
      <c r="H19" s="254"/>
      <c r="I19" s="255"/>
      <c r="J19" s="216" t="s">
        <v>396</v>
      </c>
      <c r="K19" s="216"/>
      <c r="L19" s="216"/>
      <c r="M19" s="216"/>
      <c r="N19" s="216"/>
      <c r="O19" s="216"/>
      <c r="P19" s="165"/>
      <c r="Q19" s="165"/>
      <c r="R19" s="165"/>
      <c r="S19" s="165"/>
      <c r="T19" s="165"/>
      <c r="U19" s="165"/>
      <c r="V19" s="165"/>
      <c r="W19" s="165"/>
    </row>
    <row r="20" spans="1:26" s="3" customFormat="1" ht="51" customHeight="1" x14ac:dyDescent="0.2">
      <c r="A20" s="216"/>
      <c r="B20" s="216"/>
      <c r="C20" s="216"/>
      <c r="D20" s="216"/>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09" t="s">
        <v>329</v>
      </c>
      <c r="B5" s="209"/>
      <c r="C5" s="209"/>
      <c r="D5" s="209"/>
      <c r="E5" s="209"/>
      <c r="F5" s="209"/>
    </row>
    <row r="6" spans="1:6" ht="15.75" x14ac:dyDescent="0.25">
      <c r="A6" s="178"/>
      <c r="B6" s="179"/>
      <c r="C6" s="179"/>
      <c r="D6" s="179"/>
      <c r="E6" s="179"/>
      <c r="F6" s="179"/>
    </row>
    <row r="7" spans="1:6" ht="15.75" x14ac:dyDescent="0.25">
      <c r="A7" s="264" t="s">
        <v>5</v>
      </c>
      <c r="B7" s="264"/>
      <c r="C7" s="264"/>
      <c r="D7" s="264"/>
      <c r="E7" s="264"/>
      <c r="F7" s="264"/>
    </row>
    <row r="8" spans="1:6" ht="15.75" x14ac:dyDescent="0.25">
      <c r="A8" s="178"/>
      <c r="B8" s="178"/>
      <c r="C8" s="178"/>
      <c r="D8" s="178"/>
      <c r="E8" s="178"/>
      <c r="F8" s="178"/>
    </row>
    <row r="9" spans="1:6" ht="15.75" x14ac:dyDescent="0.25">
      <c r="A9" s="256" t="s">
        <v>443</v>
      </c>
      <c r="B9" s="256"/>
      <c r="C9" s="256"/>
      <c r="D9" s="256"/>
      <c r="E9" s="256"/>
      <c r="F9" s="256"/>
    </row>
    <row r="10" spans="1:6" ht="15.75" x14ac:dyDescent="0.25">
      <c r="A10" s="257" t="s">
        <v>4</v>
      </c>
      <c r="B10" s="257"/>
      <c r="C10" s="257"/>
      <c r="D10" s="257"/>
      <c r="E10" s="257"/>
      <c r="F10" s="257"/>
    </row>
    <row r="11" spans="1:6" ht="15.75" x14ac:dyDescent="0.25">
      <c r="A11" s="178"/>
      <c r="B11" s="178"/>
      <c r="C11" s="178"/>
      <c r="D11" s="178"/>
      <c r="E11" s="178"/>
      <c r="F11" s="178"/>
    </row>
    <row r="12" spans="1:6" ht="15.75" x14ac:dyDescent="0.25">
      <c r="A12" s="256" t="str">
        <f>'1. паспорт местоположение'!A12:C12</f>
        <v xml:space="preserve">           G_kchf36_16</v>
      </c>
      <c r="B12" s="256"/>
      <c r="C12" s="256"/>
      <c r="D12" s="256"/>
      <c r="E12" s="256"/>
      <c r="F12" s="256"/>
    </row>
    <row r="13" spans="1:6" ht="15.75" x14ac:dyDescent="0.25">
      <c r="A13" s="257" t="s">
        <v>3</v>
      </c>
      <c r="B13" s="257"/>
      <c r="C13" s="257"/>
      <c r="D13" s="257"/>
      <c r="E13" s="257"/>
      <c r="F13" s="257"/>
    </row>
    <row r="14" spans="1:6" ht="15.75" x14ac:dyDescent="0.25">
      <c r="A14" s="180"/>
      <c r="B14" s="180"/>
      <c r="C14" s="180"/>
      <c r="D14" s="180"/>
      <c r="E14" s="180"/>
      <c r="F14" s="180"/>
    </row>
    <row r="15" spans="1:6" ht="15.75" x14ac:dyDescent="0.25">
      <c r="A15" s="256" t="str">
        <f>'1. паспорт местоположение'!A15:C15</f>
        <v xml:space="preserve">Прибор энергетика многофункциональный портативный СЕ602 100К с токовыми клещами 0,1-100 А
</v>
      </c>
      <c r="B15" s="256"/>
      <c r="C15" s="256"/>
      <c r="D15" s="256"/>
      <c r="E15" s="256"/>
      <c r="F15" s="256"/>
    </row>
    <row r="16" spans="1:6" ht="15.75" x14ac:dyDescent="0.25">
      <c r="A16" s="257" t="s">
        <v>2</v>
      </c>
      <c r="B16" s="257"/>
      <c r="C16" s="257"/>
      <c r="D16" s="257"/>
      <c r="E16" s="257"/>
      <c r="F16" s="257"/>
    </row>
    <row r="17" spans="1:6" ht="15.75" x14ac:dyDescent="0.25">
      <c r="A17" s="181"/>
      <c r="B17" s="181"/>
      <c r="C17" s="181"/>
      <c r="D17" s="181"/>
      <c r="E17" s="181"/>
      <c r="F17" s="181"/>
    </row>
    <row r="18" spans="1:6" ht="15.75" x14ac:dyDescent="0.25">
      <c r="A18" s="256" t="s">
        <v>382</v>
      </c>
      <c r="B18" s="256"/>
      <c r="C18" s="256"/>
      <c r="D18" s="256"/>
      <c r="E18" s="256"/>
      <c r="F18" s="256"/>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58" t="s">
        <v>383</v>
      </c>
      <c r="C21" s="259"/>
      <c r="D21" s="259"/>
      <c r="E21" s="260"/>
      <c r="F21" s="182"/>
    </row>
    <row r="22" spans="1:6" ht="15.75" x14ac:dyDescent="0.25">
      <c r="A22" s="182"/>
      <c r="B22" s="261" t="s">
        <v>384</v>
      </c>
      <c r="C22" s="262"/>
      <c r="D22" s="262" t="s">
        <v>385</v>
      </c>
      <c r="E22" s="263"/>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09" t="s">
        <v>316</v>
      </c>
      <c r="B5" s="209"/>
      <c r="C5" s="209"/>
      <c r="D5" s="209"/>
      <c r="E5" s="209"/>
      <c r="F5" s="209"/>
      <c r="G5" s="209"/>
      <c r="H5" s="209"/>
      <c r="I5" s="209"/>
      <c r="J5" s="209"/>
      <c r="K5" s="209"/>
      <c r="L5" s="20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3" t="s">
        <v>5</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8.75" x14ac:dyDescent="0.25">
      <c r="A9" s="212" t="str">
        <f>'1. паспорт местоположение'!A9:C9</f>
        <v>Карачаево-Черкесский Филиал ПАО МРСК "Северного Кавказа"</v>
      </c>
      <c r="B9" s="212"/>
      <c r="C9" s="212"/>
      <c r="D9" s="212"/>
      <c r="E9" s="212"/>
      <c r="F9" s="212"/>
      <c r="G9" s="212"/>
      <c r="H9" s="212"/>
      <c r="I9" s="212"/>
      <c r="J9" s="212"/>
      <c r="K9" s="212"/>
      <c r="L9" s="212"/>
    </row>
    <row r="10" spans="1:44" x14ac:dyDescent="0.25">
      <c r="A10" s="210" t="s">
        <v>4</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18.75" x14ac:dyDescent="0.25">
      <c r="A12" s="212" t="str">
        <f>'1. паспорт местоположение'!A12:C12</f>
        <v xml:space="preserve">           G_kchf36_16</v>
      </c>
      <c r="B12" s="212"/>
      <c r="C12" s="212"/>
      <c r="D12" s="212"/>
      <c r="E12" s="212"/>
      <c r="F12" s="212"/>
      <c r="G12" s="212"/>
      <c r="H12" s="212"/>
      <c r="I12" s="212"/>
      <c r="J12" s="212"/>
      <c r="K12" s="212"/>
      <c r="L12" s="212"/>
    </row>
    <row r="13" spans="1:44" x14ac:dyDescent="0.25">
      <c r="A13" s="210" t="s">
        <v>3</v>
      </c>
      <c r="B13" s="210"/>
      <c r="C13" s="210"/>
      <c r="D13" s="210"/>
      <c r="E13" s="210"/>
      <c r="F13" s="210"/>
      <c r="G13" s="210"/>
      <c r="H13" s="210"/>
      <c r="I13" s="210"/>
      <c r="J13" s="210"/>
      <c r="K13" s="210"/>
      <c r="L13" s="210"/>
    </row>
    <row r="14" spans="1:44" ht="18.75" x14ac:dyDescent="0.25">
      <c r="A14" s="220"/>
      <c r="B14" s="220"/>
      <c r="C14" s="220"/>
      <c r="D14" s="220"/>
      <c r="E14" s="220"/>
      <c r="F14" s="220"/>
      <c r="G14" s="220"/>
      <c r="H14" s="220"/>
      <c r="I14" s="220"/>
      <c r="J14" s="220"/>
      <c r="K14" s="220"/>
      <c r="L14" s="220"/>
    </row>
    <row r="15" spans="1:44" ht="40.5" customHeight="1" x14ac:dyDescent="0.25">
      <c r="A15" s="211" t="str">
        <f>'1. паспорт местоположение'!A15:C15</f>
        <v xml:space="preserve">Прибор энергетика многофункциональный портативный СЕ602 100К с токовыми клещами 0,1-100 А
</v>
      </c>
      <c r="B15" s="211"/>
      <c r="C15" s="211"/>
      <c r="D15" s="211"/>
      <c r="E15" s="211"/>
      <c r="F15" s="211"/>
      <c r="G15" s="211"/>
      <c r="H15" s="211"/>
      <c r="I15" s="211"/>
      <c r="J15" s="211"/>
      <c r="K15" s="211"/>
      <c r="L15" s="211"/>
    </row>
    <row r="16" spans="1:44" x14ac:dyDescent="0.25">
      <c r="A16" s="210" t="s">
        <v>2</v>
      </c>
      <c r="B16" s="210"/>
      <c r="C16" s="210"/>
      <c r="D16" s="210"/>
      <c r="E16" s="210"/>
      <c r="F16" s="210"/>
      <c r="G16" s="210"/>
      <c r="H16" s="210"/>
      <c r="I16" s="210"/>
      <c r="J16" s="210"/>
      <c r="K16" s="210"/>
      <c r="L16" s="210"/>
    </row>
    <row r="17" spans="1:12" ht="15.75" customHeight="1" x14ac:dyDescent="0.25">
      <c r="L17" s="88"/>
    </row>
    <row r="18" spans="1:12" x14ac:dyDescent="0.25">
      <c r="K18" s="87"/>
    </row>
    <row r="19" spans="1:12" ht="15.75" customHeight="1" x14ac:dyDescent="0.25">
      <c r="A19" s="275" t="s">
        <v>292</v>
      </c>
      <c r="B19" s="275"/>
      <c r="C19" s="275"/>
      <c r="D19" s="275"/>
      <c r="E19" s="275"/>
      <c r="F19" s="275"/>
      <c r="G19" s="275"/>
      <c r="H19" s="275"/>
      <c r="I19" s="275"/>
      <c r="J19" s="275"/>
      <c r="K19" s="275"/>
      <c r="L19" s="275"/>
    </row>
    <row r="20" spans="1:12" x14ac:dyDescent="0.25">
      <c r="A20" s="58"/>
      <c r="B20" s="58"/>
      <c r="C20" s="86"/>
      <c r="D20" s="86"/>
      <c r="E20" s="86"/>
      <c r="F20" s="86"/>
      <c r="G20" s="86"/>
      <c r="H20" s="86"/>
      <c r="I20" s="86"/>
      <c r="J20" s="86"/>
      <c r="K20" s="86"/>
      <c r="L20" s="86"/>
    </row>
    <row r="21" spans="1:12" ht="28.5" customHeight="1" x14ac:dyDescent="0.25">
      <c r="A21" s="265" t="s">
        <v>165</v>
      </c>
      <c r="B21" s="265" t="s">
        <v>164</v>
      </c>
      <c r="C21" s="271" t="s">
        <v>236</v>
      </c>
      <c r="D21" s="271"/>
      <c r="E21" s="271"/>
      <c r="F21" s="271"/>
      <c r="G21" s="271"/>
      <c r="H21" s="271"/>
      <c r="I21" s="266" t="s">
        <v>163</v>
      </c>
      <c r="J21" s="268" t="s">
        <v>238</v>
      </c>
      <c r="K21" s="265" t="s">
        <v>162</v>
      </c>
      <c r="L21" s="267" t="s">
        <v>237</v>
      </c>
    </row>
    <row r="22" spans="1:12" ht="33.75" customHeight="1" x14ac:dyDescent="0.25">
      <c r="A22" s="265"/>
      <c r="B22" s="265"/>
      <c r="C22" s="272" t="s">
        <v>0</v>
      </c>
      <c r="D22" s="272"/>
      <c r="E22" s="128"/>
      <c r="F22" s="129"/>
      <c r="G22" s="273" t="s">
        <v>441</v>
      </c>
      <c r="H22" s="274"/>
      <c r="I22" s="266"/>
      <c r="J22" s="269"/>
      <c r="K22" s="265"/>
      <c r="L22" s="267"/>
    </row>
    <row r="23" spans="1:12" ht="47.25" x14ac:dyDescent="0.25">
      <c r="A23" s="265"/>
      <c r="B23" s="265"/>
      <c r="C23" s="85" t="s">
        <v>161</v>
      </c>
      <c r="D23" s="85" t="s">
        <v>160</v>
      </c>
      <c r="E23" s="85" t="s">
        <v>161</v>
      </c>
      <c r="F23" s="85" t="s">
        <v>160</v>
      </c>
      <c r="G23" s="85" t="s">
        <v>161</v>
      </c>
      <c r="H23" s="85" t="s">
        <v>160</v>
      </c>
      <c r="I23" s="266"/>
      <c r="J23" s="270"/>
      <c r="K23" s="265"/>
      <c r="L23" s="267"/>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opLeftCell="A7" zoomScale="70" zoomScaleNormal="70" zoomScaleSheetLayoutView="65" workbookViewId="0">
      <selection activeCell="P40" sqref="P40"/>
    </sheetView>
  </sheetViews>
  <sheetFormatPr defaultRowHeight="15.75" x14ac:dyDescent="0.25"/>
  <cols>
    <col min="1" max="1" width="9.140625" style="55"/>
    <col min="2" max="2" width="57.85546875" style="55" customWidth="1"/>
    <col min="3" max="3" width="11" style="55" customWidth="1"/>
    <col min="4" max="4" width="13.42578125" style="55" customWidth="1"/>
    <col min="5" max="5" width="14.28515625" style="55" customWidth="1"/>
    <col min="6" max="6" width="12.42578125" style="55" customWidth="1"/>
    <col min="7" max="7" width="10.140625" style="56" customWidth="1"/>
    <col min="8" max="8" width="10.28515625" style="56" customWidth="1"/>
    <col min="9" max="9" width="7.7109375" style="56" customWidth="1"/>
    <col min="10" max="10" width="10.42578125" style="56" customWidth="1"/>
    <col min="11" max="11" width="6.85546875" style="56" customWidth="1"/>
    <col min="12" max="12" width="10.42578125" style="55" customWidth="1"/>
    <col min="13" max="13" width="14.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09" t="s">
        <v>316</v>
      </c>
      <c r="B4" s="209"/>
      <c r="C4" s="209"/>
      <c r="D4" s="209"/>
      <c r="E4" s="209"/>
      <c r="F4" s="209"/>
      <c r="G4" s="209"/>
      <c r="H4" s="209"/>
      <c r="I4" s="209"/>
      <c r="J4" s="209"/>
      <c r="K4" s="209"/>
      <c r="L4" s="209"/>
      <c r="M4" s="209"/>
    </row>
    <row r="5" spans="1:13" ht="18.75" x14ac:dyDescent="0.3">
      <c r="A5" s="56"/>
      <c r="B5" s="56"/>
      <c r="C5" s="56"/>
      <c r="D5" s="56"/>
      <c r="E5" s="56"/>
      <c r="F5" s="56"/>
      <c r="M5" s="14"/>
    </row>
    <row r="6" spans="1:13" ht="18.75" x14ac:dyDescent="0.25">
      <c r="A6" s="213" t="s">
        <v>5</v>
      </c>
      <c r="B6" s="213"/>
      <c r="C6" s="213"/>
      <c r="D6" s="213"/>
      <c r="E6" s="213"/>
      <c r="F6" s="213"/>
      <c r="G6" s="213"/>
      <c r="H6" s="213"/>
      <c r="I6" s="213"/>
      <c r="J6" s="213"/>
      <c r="K6" s="213"/>
      <c r="L6" s="213"/>
      <c r="M6" s="213"/>
    </row>
    <row r="7" spans="1:13" ht="18.75" x14ac:dyDescent="0.25">
      <c r="A7" s="12"/>
      <c r="B7" s="12"/>
      <c r="C7" s="12"/>
      <c r="D7" s="12"/>
      <c r="E7" s="12"/>
      <c r="F7" s="12"/>
      <c r="G7" s="12"/>
      <c r="H7" s="12"/>
      <c r="I7" s="12"/>
      <c r="J7" s="76"/>
      <c r="K7" s="76"/>
      <c r="L7" s="76"/>
      <c r="M7" s="76"/>
    </row>
    <row r="8" spans="1:13" ht="18.75" x14ac:dyDescent="0.25">
      <c r="A8" s="212" t="str">
        <f>'1. паспорт местоположение'!A9:C9</f>
        <v>Карачаево-Черкесский Филиал ПАО МРСК "Северного Кавказа"</v>
      </c>
      <c r="B8" s="212"/>
      <c r="C8" s="212"/>
      <c r="D8" s="212"/>
      <c r="E8" s="212"/>
      <c r="F8" s="212"/>
      <c r="G8" s="212"/>
      <c r="H8" s="212"/>
      <c r="I8" s="212"/>
      <c r="J8" s="212"/>
      <c r="K8" s="212"/>
      <c r="L8" s="212"/>
      <c r="M8" s="212"/>
    </row>
    <row r="9" spans="1:13" ht="18.75" customHeight="1" x14ac:dyDescent="0.25">
      <c r="A9" s="210" t="s">
        <v>4</v>
      </c>
      <c r="B9" s="210"/>
      <c r="C9" s="210"/>
      <c r="D9" s="210"/>
      <c r="E9" s="210"/>
      <c r="F9" s="210"/>
      <c r="G9" s="210"/>
      <c r="H9" s="210"/>
      <c r="I9" s="210"/>
      <c r="J9" s="210"/>
      <c r="K9" s="210"/>
      <c r="L9" s="210"/>
      <c r="M9" s="210"/>
    </row>
    <row r="10" spans="1:13" ht="18.75" x14ac:dyDescent="0.25">
      <c r="A10" s="12"/>
      <c r="B10" s="12"/>
      <c r="C10" s="12"/>
      <c r="D10" s="12"/>
      <c r="E10" s="12"/>
      <c r="F10" s="12"/>
      <c r="G10" s="12"/>
      <c r="H10" s="12"/>
      <c r="I10" s="12"/>
      <c r="J10" s="76"/>
      <c r="K10" s="76"/>
      <c r="L10" s="76"/>
      <c r="M10" s="76"/>
    </row>
    <row r="11" spans="1:13" ht="18.75" x14ac:dyDescent="0.25">
      <c r="A11" s="212" t="str">
        <f>'1. паспорт местоположение'!A12:C12</f>
        <v xml:space="preserve">           G_kchf36_16</v>
      </c>
      <c r="B11" s="212"/>
      <c r="C11" s="212"/>
      <c r="D11" s="212"/>
      <c r="E11" s="212"/>
      <c r="F11" s="212"/>
      <c r="G11" s="212"/>
      <c r="H11" s="212"/>
      <c r="I11" s="212"/>
      <c r="J11" s="212"/>
      <c r="K11" s="212"/>
      <c r="L11" s="212"/>
      <c r="M11" s="212"/>
    </row>
    <row r="12" spans="1:13" x14ac:dyDescent="0.25">
      <c r="A12" s="210" t="s">
        <v>3</v>
      </c>
      <c r="B12" s="210"/>
      <c r="C12" s="210"/>
      <c r="D12" s="210"/>
      <c r="E12" s="210"/>
      <c r="F12" s="210"/>
      <c r="G12" s="210"/>
      <c r="H12" s="210"/>
      <c r="I12" s="210"/>
      <c r="J12" s="210"/>
      <c r="K12" s="210"/>
      <c r="L12" s="210"/>
      <c r="M12" s="210"/>
    </row>
    <row r="13" spans="1:13" ht="16.5" customHeight="1" x14ac:dyDescent="0.3">
      <c r="A13" s="10"/>
      <c r="B13" s="10"/>
      <c r="C13" s="10"/>
      <c r="D13" s="10"/>
      <c r="E13" s="10"/>
      <c r="F13" s="10"/>
      <c r="G13" s="10"/>
      <c r="H13" s="10"/>
      <c r="I13" s="10"/>
      <c r="J13" s="75"/>
      <c r="K13" s="75"/>
      <c r="L13" s="75"/>
      <c r="M13" s="75"/>
    </row>
    <row r="14" spans="1:13" ht="33" customHeight="1" x14ac:dyDescent="0.25">
      <c r="A14" s="211" t="str">
        <f>'1. паспорт местоположение'!A15:C15</f>
        <v xml:space="preserve">Прибор энергетика многофункциональный портативный СЕ602 100К с токовыми клещами 0,1-100 А
</v>
      </c>
      <c r="B14" s="211"/>
      <c r="C14" s="211"/>
      <c r="D14" s="211"/>
      <c r="E14" s="211"/>
      <c r="F14" s="211"/>
      <c r="G14" s="211"/>
      <c r="H14" s="211"/>
      <c r="I14" s="211"/>
      <c r="J14" s="211"/>
      <c r="K14" s="211"/>
      <c r="L14" s="211"/>
      <c r="M14" s="211"/>
    </row>
    <row r="15" spans="1:13" ht="15.75" customHeight="1" x14ac:dyDescent="0.25">
      <c r="A15" s="210" t="s">
        <v>2</v>
      </c>
      <c r="B15" s="210"/>
      <c r="C15" s="210"/>
      <c r="D15" s="210"/>
      <c r="E15" s="210"/>
      <c r="F15" s="210"/>
      <c r="G15" s="210"/>
      <c r="H15" s="210"/>
      <c r="I15" s="210"/>
      <c r="J15" s="210"/>
      <c r="K15" s="210"/>
      <c r="L15" s="210"/>
      <c r="M15" s="210"/>
    </row>
    <row r="16" spans="1:13" x14ac:dyDescent="0.25">
      <c r="A16" s="280"/>
      <c r="B16" s="280"/>
      <c r="C16" s="280"/>
      <c r="D16" s="280"/>
      <c r="E16" s="280"/>
      <c r="F16" s="280"/>
      <c r="G16" s="280"/>
      <c r="H16" s="280"/>
      <c r="I16" s="280"/>
      <c r="J16" s="280"/>
      <c r="K16" s="280"/>
      <c r="L16" s="280"/>
      <c r="M16" s="280"/>
    </row>
    <row r="17" spans="1:16" x14ac:dyDescent="0.25">
      <c r="A17" s="56"/>
      <c r="L17" s="56"/>
    </row>
    <row r="18" spans="1:16" x14ac:dyDescent="0.25">
      <c r="A18" s="284" t="s">
        <v>293</v>
      </c>
      <c r="B18" s="284"/>
      <c r="C18" s="284"/>
      <c r="D18" s="284"/>
      <c r="E18" s="284"/>
      <c r="F18" s="284"/>
      <c r="G18" s="284"/>
      <c r="H18" s="284"/>
      <c r="I18" s="284"/>
      <c r="J18" s="284"/>
      <c r="K18" s="284"/>
      <c r="L18" s="284"/>
      <c r="M18" s="284"/>
    </row>
    <row r="19" spans="1:16" x14ac:dyDescent="0.25">
      <c r="A19" s="56"/>
      <c r="B19" s="56"/>
      <c r="C19" s="56"/>
      <c r="D19" s="56"/>
      <c r="E19" s="56"/>
      <c r="F19" s="56"/>
      <c r="L19" s="56"/>
    </row>
    <row r="20" spans="1:16" ht="36.75" customHeight="1" x14ac:dyDescent="0.25">
      <c r="A20" s="281" t="s">
        <v>131</v>
      </c>
      <c r="B20" s="281" t="s">
        <v>130</v>
      </c>
      <c r="C20" s="265" t="s">
        <v>129</v>
      </c>
      <c r="D20" s="265"/>
      <c r="E20" s="283" t="s">
        <v>128</v>
      </c>
      <c r="F20" s="283"/>
      <c r="G20" s="281" t="s">
        <v>324</v>
      </c>
      <c r="H20" s="289" t="s">
        <v>322</v>
      </c>
      <c r="I20" s="290"/>
      <c r="J20" s="290"/>
      <c r="K20" s="290"/>
      <c r="L20" s="285" t="s">
        <v>127</v>
      </c>
      <c r="M20" s="286"/>
      <c r="N20" s="74"/>
      <c r="O20" s="74"/>
      <c r="P20" s="74"/>
    </row>
    <row r="21" spans="1:16" ht="30.75" customHeight="1" x14ac:dyDescent="0.25">
      <c r="A21" s="282"/>
      <c r="B21" s="282"/>
      <c r="C21" s="265"/>
      <c r="D21" s="265"/>
      <c r="E21" s="283"/>
      <c r="F21" s="283"/>
      <c r="G21" s="282"/>
      <c r="H21" s="265" t="s">
        <v>0</v>
      </c>
      <c r="I21" s="265"/>
      <c r="J21" s="265" t="s">
        <v>323</v>
      </c>
      <c r="K21" s="265"/>
      <c r="L21" s="287"/>
      <c r="M21" s="288"/>
    </row>
    <row r="22" spans="1:16" ht="62.25" customHeight="1" x14ac:dyDescent="0.25">
      <c r="A22" s="272"/>
      <c r="B22" s="272"/>
      <c r="C22" s="71" t="s">
        <v>0</v>
      </c>
      <c r="D22" s="198" t="s">
        <v>323</v>
      </c>
      <c r="E22" s="73" t="s">
        <v>320</v>
      </c>
      <c r="F22" s="73" t="s">
        <v>321</v>
      </c>
      <c r="G22" s="272"/>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5">
        <v>12</v>
      </c>
      <c r="M23" s="205">
        <v>13</v>
      </c>
    </row>
    <row r="24" spans="1:16" ht="47.25" customHeight="1" x14ac:dyDescent="0.25">
      <c r="A24" s="69">
        <v>1</v>
      </c>
      <c r="B24" s="68" t="s">
        <v>125</v>
      </c>
      <c r="C24" s="160" t="str">
        <f>C29</f>
        <v>нд</v>
      </c>
      <c r="D24" s="204">
        <f>D25+D26+D27+D28+D29</f>
        <v>0.29749999999999999</v>
      </c>
      <c r="E24" s="204">
        <f t="shared" ref="E24:F24" si="0">E25+E26+E27+E28+E29</f>
        <v>0</v>
      </c>
      <c r="F24" s="204">
        <f t="shared" si="0"/>
        <v>0</v>
      </c>
      <c r="G24" s="204">
        <v>0</v>
      </c>
      <c r="H24" s="160" t="s">
        <v>381</v>
      </c>
      <c r="I24" s="160" t="s">
        <v>381</v>
      </c>
      <c r="J24" s="160">
        <f>SUM(J25:J29)</f>
        <v>0.29749999999999999</v>
      </c>
      <c r="K24" s="201">
        <v>4</v>
      </c>
      <c r="L24" s="160">
        <f>SUM(L25:L29)</f>
        <v>0</v>
      </c>
      <c r="M24" s="160">
        <f>SUM(M25:M29)</f>
        <v>0.29749999999999999</v>
      </c>
    </row>
    <row r="25" spans="1:16" ht="24" customHeight="1" x14ac:dyDescent="0.25">
      <c r="A25" s="66" t="s">
        <v>124</v>
      </c>
      <c r="B25" s="43" t="s">
        <v>123</v>
      </c>
      <c r="C25" s="203" t="s">
        <v>381</v>
      </c>
      <c r="D25" s="204">
        <v>0</v>
      </c>
      <c r="E25" s="204">
        <v>0</v>
      </c>
      <c r="F25" s="204">
        <v>0</v>
      </c>
      <c r="G25" s="204">
        <v>0</v>
      </c>
      <c r="H25" s="203" t="s">
        <v>381</v>
      </c>
      <c r="I25" s="203" t="s">
        <v>381</v>
      </c>
      <c r="J25" s="204">
        <v>0</v>
      </c>
      <c r="K25" s="204">
        <v>0</v>
      </c>
      <c r="L25" s="203" t="s">
        <v>381</v>
      </c>
      <c r="M25" s="204">
        <f>J25</f>
        <v>0</v>
      </c>
    </row>
    <row r="26" spans="1:16" x14ac:dyDescent="0.25">
      <c r="A26" s="66" t="s">
        <v>122</v>
      </c>
      <c r="B26" s="43" t="s">
        <v>121</v>
      </c>
      <c r="C26" s="203" t="s">
        <v>381</v>
      </c>
      <c r="D26" s="204">
        <v>0</v>
      </c>
      <c r="E26" s="204">
        <v>0</v>
      </c>
      <c r="F26" s="204">
        <v>0</v>
      </c>
      <c r="G26" s="204">
        <v>0</v>
      </c>
      <c r="H26" s="203" t="s">
        <v>381</v>
      </c>
      <c r="I26" s="203" t="s">
        <v>381</v>
      </c>
      <c r="J26" s="204">
        <v>0</v>
      </c>
      <c r="K26" s="204">
        <v>0</v>
      </c>
      <c r="L26" s="203" t="s">
        <v>381</v>
      </c>
      <c r="M26" s="204">
        <f t="shared" ref="M26:M28" si="1">J26</f>
        <v>0</v>
      </c>
    </row>
    <row r="27" spans="1:16" ht="31.5" x14ac:dyDescent="0.25">
      <c r="A27" s="66" t="s">
        <v>120</v>
      </c>
      <c r="B27" s="43" t="s">
        <v>239</v>
      </c>
      <c r="C27" s="203" t="s">
        <v>381</v>
      </c>
      <c r="D27" s="204">
        <v>0</v>
      </c>
      <c r="E27" s="204">
        <v>0</v>
      </c>
      <c r="F27" s="204">
        <v>0</v>
      </c>
      <c r="G27" s="200">
        <v>0</v>
      </c>
      <c r="H27" s="203" t="s">
        <v>381</v>
      </c>
      <c r="I27" s="203" t="s">
        <v>381</v>
      </c>
      <c r="J27" s="204">
        <v>0</v>
      </c>
      <c r="K27" s="204">
        <v>0</v>
      </c>
      <c r="L27" s="203" t="s">
        <v>381</v>
      </c>
      <c r="M27" s="204">
        <f t="shared" si="1"/>
        <v>0</v>
      </c>
    </row>
    <row r="28" spans="1:16" x14ac:dyDescent="0.25">
      <c r="A28" s="66" t="s">
        <v>119</v>
      </c>
      <c r="B28" s="43" t="s">
        <v>118</v>
      </c>
      <c r="C28" s="203" t="s">
        <v>381</v>
      </c>
      <c r="D28" s="204">
        <v>0</v>
      </c>
      <c r="E28" s="204">
        <v>0</v>
      </c>
      <c r="F28" s="204">
        <v>0</v>
      </c>
      <c r="G28" s="204">
        <v>0</v>
      </c>
      <c r="H28" s="203" t="s">
        <v>381</v>
      </c>
      <c r="I28" s="203" t="s">
        <v>381</v>
      </c>
      <c r="J28" s="204">
        <v>0</v>
      </c>
      <c r="K28" s="204">
        <v>0</v>
      </c>
      <c r="L28" s="203" t="s">
        <v>381</v>
      </c>
      <c r="M28" s="204">
        <f t="shared" si="1"/>
        <v>0</v>
      </c>
    </row>
    <row r="29" spans="1:16" x14ac:dyDescent="0.25">
      <c r="A29" s="66" t="s">
        <v>117</v>
      </c>
      <c r="B29" s="70" t="s">
        <v>116</v>
      </c>
      <c r="C29" s="160" t="s">
        <v>381</v>
      </c>
      <c r="D29" s="204">
        <f>J29</f>
        <v>0.29749999999999999</v>
      </c>
      <c r="E29" s="204">
        <v>0</v>
      </c>
      <c r="F29" s="204">
        <v>0</v>
      </c>
      <c r="G29" s="204">
        <v>0</v>
      </c>
      <c r="H29" s="160" t="s">
        <v>381</v>
      </c>
      <c r="I29" s="203" t="s">
        <v>381</v>
      </c>
      <c r="J29" s="204">
        <v>0.29749999999999999</v>
      </c>
      <c r="K29" s="201">
        <v>4</v>
      </c>
      <c r="L29" s="203" t="str">
        <f>H29</f>
        <v>нд</v>
      </c>
      <c r="M29" s="204">
        <f>J29</f>
        <v>0.29749999999999999</v>
      </c>
    </row>
    <row r="30" spans="1:16" ht="47.25" x14ac:dyDescent="0.25">
      <c r="A30" s="69" t="s">
        <v>17</v>
      </c>
      <c r="B30" s="68" t="s">
        <v>115</v>
      </c>
      <c r="C30" s="160">
        <f>SUM(C31:C34)</f>
        <v>0</v>
      </c>
      <c r="D30" s="160">
        <f>SUM(D31:D34)</f>
        <v>0</v>
      </c>
      <c r="E30" s="204">
        <v>0</v>
      </c>
      <c r="F30" s="204">
        <v>0</v>
      </c>
      <c r="G30" s="204">
        <v>0</v>
      </c>
      <c r="H30" s="160" t="s">
        <v>381</v>
      </c>
      <c r="I30" s="201" t="str">
        <f>I33</f>
        <v>нд</v>
      </c>
      <c r="J30" s="160">
        <f>J33</f>
        <v>0</v>
      </c>
      <c r="K30" s="201">
        <v>4</v>
      </c>
      <c r="L30" s="160" t="s">
        <v>381</v>
      </c>
      <c r="M30" s="204">
        <f>M33</f>
        <v>0</v>
      </c>
    </row>
    <row r="31" spans="1:16" x14ac:dyDescent="0.25">
      <c r="A31" s="69" t="s">
        <v>114</v>
      </c>
      <c r="B31" s="43" t="s">
        <v>113</v>
      </c>
      <c r="C31" s="203" t="s">
        <v>381</v>
      </c>
      <c r="D31" s="204">
        <v>0</v>
      </c>
      <c r="E31" s="204">
        <v>0</v>
      </c>
      <c r="F31" s="204">
        <v>0</v>
      </c>
      <c r="G31" s="204">
        <v>0</v>
      </c>
      <c r="H31" s="203" t="s">
        <v>381</v>
      </c>
      <c r="I31" s="201" t="s">
        <v>381</v>
      </c>
      <c r="J31" s="204">
        <v>0</v>
      </c>
      <c r="K31" s="204">
        <v>0</v>
      </c>
      <c r="L31" s="203" t="s">
        <v>381</v>
      </c>
      <c r="M31" s="204">
        <v>0</v>
      </c>
    </row>
    <row r="32" spans="1:16" ht="31.5" x14ac:dyDescent="0.25">
      <c r="A32" s="69" t="s">
        <v>112</v>
      </c>
      <c r="B32" s="43" t="s">
        <v>111</v>
      </c>
      <c r="C32" s="203" t="s">
        <v>381</v>
      </c>
      <c r="D32" s="204">
        <v>0</v>
      </c>
      <c r="E32" s="204">
        <v>0</v>
      </c>
      <c r="F32" s="204">
        <v>0</v>
      </c>
      <c r="G32" s="204">
        <v>0</v>
      </c>
      <c r="H32" s="203" t="s">
        <v>381</v>
      </c>
      <c r="I32" s="203" t="s">
        <v>381</v>
      </c>
      <c r="J32" s="204">
        <v>0</v>
      </c>
      <c r="K32" s="204">
        <v>0</v>
      </c>
      <c r="L32" s="203" t="s">
        <v>381</v>
      </c>
      <c r="M32" s="204">
        <v>0</v>
      </c>
    </row>
    <row r="33" spans="1:13" x14ac:dyDescent="0.25">
      <c r="A33" s="69" t="s">
        <v>110</v>
      </c>
      <c r="B33" s="43" t="s">
        <v>109</v>
      </c>
      <c r="C33" s="203" t="str">
        <f>H33</f>
        <v>нд</v>
      </c>
      <c r="D33" s="204">
        <f>J33</f>
        <v>0</v>
      </c>
      <c r="E33" s="204">
        <v>0</v>
      </c>
      <c r="F33" s="204">
        <v>0</v>
      </c>
      <c r="G33" s="204">
        <v>0</v>
      </c>
      <c r="H33" s="160" t="s">
        <v>381</v>
      </c>
      <c r="I33" s="160" t="s">
        <v>381</v>
      </c>
      <c r="J33" s="204">
        <v>0</v>
      </c>
      <c r="K33" s="204">
        <v>0</v>
      </c>
      <c r="L33" s="160" t="str">
        <f>H33</f>
        <v>нд</v>
      </c>
      <c r="M33" s="200">
        <f>J33</f>
        <v>0</v>
      </c>
    </row>
    <row r="34" spans="1:13" x14ac:dyDescent="0.25">
      <c r="A34" s="69" t="s">
        <v>108</v>
      </c>
      <c r="B34" s="43" t="s">
        <v>107</v>
      </c>
      <c r="C34" s="203" t="s">
        <v>381</v>
      </c>
      <c r="D34" s="204">
        <v>0</v>
      </c>
      <c r="E34" s="204">
        <v>0</v>
      </c>
      <c r="F34" s="204">
        <v>0</v>
      </c>
      <c r="G34" s="204">
        <v>0</v>
      </c>
      <c r="H34" s="203" t="s">
        <v>381</v>
      </c>
      <c r="I34" s="203" t="s">
        <v>381</v>
      </c>
      <c r="J34" s="204">
        <v>0</v>
      </c>
      <c r="K34" s="204">
        <v>0</v>
      </c>
      <c r="L34" s="203" t="s">
        <v>381</v>
      </c>
      <c r="M34" s="204">
        <v>0</v>
      </c>
    </row>
    <row r="35" spans="1:13" ht="31.5" x14ac:dyDescent="0.25">
      <c r="A35" s="69" t="s">
        <v>16</v>
      </c>
      <c r="B35" s="68" t="s">
        <v>106</v>
      </c>
      <c r="C35" s="203"/>
      <c r="D35" s="63"/>
      <c r="E35" s="63"/>
      <c r="F35" s="63"/>
      <c r="G35" s="63"/>
      <c r="H35" s="203"/>
      <c r="I35" s="203"/>
      <c r="J35" s="63"/>
      <c r="K35" s="63"/>
      <c r="L35" s="203"/>
      <c r="M35" s="204"/>
    </row>
    <row r="36" spans="1:13" ht="31.5" x14ac:dyDescent="0.25">
      <c r="A36" s="66" t="s">
        <v>105</v>
      </c>
      <c r="B36" s="65" t="s">
        <v>104</v>
      </c>
      <c r="C36" s="203" t="s">
        <v>381</v>
      </c>
      <c r="D36" s="204">
        <v>0</v>
      </c>
      <c r="E36" s="204">
        <v>0</v>
      </c>
      <c r="F36" s="204">
        <v>0</v>
      </c>
      <c r="G36" s="204">
        <v>0</v>
      </c>
      <c r="H36" s="203" t="s">
        <v>381</v>
      </c>
      <c r="I36" s="203" t="s">
        <v>381</v>
      </c>
      <c r="J36" s="204">
        <v>0</v>
      </c>
      <c r="K36" s="204">
        <v>0</v>
      </c>
      <c r="L36" s="203" t="s">
        <v>381</v>
      </c>
      <c r="M36" s="204">
        <v>0</v>
      </c>
    </row>
    <row r="37" spans="1:13" x14ac:dyDescent="0.25">
      <c r="A37" s="66" t="s">
        <v>103</v>
      </c>
      <c r="B37" s="65" t="s">
        <v>93</v>
      </c>
      <c r="C37" s="203" t="s">
        <v>381</v>
      </c>
      <c r="D37" s="204">
        <v>0</v>
      </c>
      <c r="E37" s="204">
        <v>0</v>
      </c>
      <c r="F37" s="204">
        <v>0</v>
      </c>
      <c r="G37" s="204">
        <v>0</v>
      </c>
      <c r="H37" s="203" t="s">
        <v>381</v>
      </c>
      <c r="I37" s="203" t="s">
        <v>381</v>
      </c>
      <c r="J37" s="204">
        <v>0</v>
      </c>
      <c r="K37" s="204">
        <v>0</v>
      </c>
      <c r="L37" s="203" t="s">
        <v>381</v>
      </c>
      <c r="M37" s="204">
        <v>0</v>
      </c>
    </row>
    <row r="38" spans="1:13" x14ac:dyDescent="0.25">
      <c r="A38" s="66" t="s">
        <v>102</v>
      </c>
      <c r="B38" s="65" t="s">
        <v>91</v>
      </c>
      <c r="C38" s="203" t="s">
        <v>381</v>
      </c>
      <c r="D38" s="204">
        <v>0</v>
      </c>
      <c r="E38" s="204">
        <v>0</v>
      </c>
      <c r="F38" s="204">
        <v>0</v>
      </c>
      <c r="G38" s="204">
        <v>0</v>
      </c>
      <c r="H38" s="203" t="s">
        <v>381</v>
      </c>
      <c r="I38" s="203" t="s">
        <v>381</v>
      </c>
      <c r="J38" s="204">
        <v>0</v>
      </c>
      <c r="K38" s="204">
        <v>0</v>
      </c>
      <c r="L38" s="203" t="s">
        <v>381</v>
      </c>
      <c r="M38" s="204">
        <v>0</v>
      </c>
    </row>
    <row r="39" spans="1:13" ht="31.5" x14ac:dyDescent="0.25">
      <c r="A39" s="66" t="s">
        <v>101</v>
      </c>
      <c r="B39" s="43" t="s">
        <v>89</v>
      </c>
      <c r="C39" s="203" t="s">
        <v>381</v>
      </c>
      <c r="D39" s="204">
        <v>0</v>
      </c>
      <c r="E39" s="204">
        <v>0</v>
      </c>
      <c r="F39" s="204">
        <v>0</v>
      </c>
      <c r="G39" s="204">
        <v>0</v>
      </c>
      <c r="H39" s="203" t="s">
        <v>381</v>
      </c>
      <c r="I39" s="203" t="s">
        <v>381</v>
      </c>
      <c r="J39" s="204">
        <v>0</v>
      </c>
      <c r="K39" s="204">
        <v>0</v>
      </c>
      <c r="L39" s="203" t="s">
        <v>381</v>
      </c>
      <c r="M39" s="204">
        <v>0</v>
      </c>
    </row>
    <row r="40" spans="1:13" ht="31.5" x14ac:dyDescent="0.25">
      <c r="A40" s="66" t="s">
        <v>100</v>
      </c>
      <c r="B40" s="43" t="s">
        <v>87</v>
      </c>
      <c r="C40" s="203" t="s">
        <v>381</v>
      </c>
      <c r="D40" s="204">
        <v>0</v>
      </c>
      <c r="E40" s="204">
        <v>0</v>
      </c>
      <c r="F40" s="204">
        <v>0</v>
      </c>
      <c r="G40" s="204">
        <v>0</v>
      </c>
      <c r="H40" s="203" t="s">
        <v>381</v>
      </c>
      <c r="I40" s="203" t="s">
        <v>381</v>
      </c>
      <c r="J40" s="204">
        <v>0</v>
      </c>
      <c r="K40" s="204">
        <v>0</v>
      </c>
      <c r="L40" s="203" t="s">
        <v>381</v>
      </c>
      <c r="M40" s="204">
        <v>0</v>
      </c>
    </row>
    <row r="41" spans="1:13" x14ac:dyDescent="0.25">
      <c r="A41" s="66" t="s">
        <v>99</v>
      </c>
      <c r="B41" s="43" t="s">
        <v>85</v>
      </c>
      <c r="C41" s="203" t="s">
        <v>381</v>
      </c>
      <c r="D41" s="204">
        <v>0</v>
      </c>
      <c r="E41" s="204">
        <v>0</v>
      </c>
      <c r="F41" s="204">
        <v>0</v>
      </c>
      <c r="G41" s="204">
        <v>0</v>
      </c>
      <c r="H41" s="203" t="s">
        <v>381</v>
      </c>
      <c r="I41" s="203" t="s">
        <v>381</v>
      </c>
      <c r="J41" s="204">
        <v>0</v>
      </c>
      <c r="K41" s="204">
        <v>0</v>
      </c>
      <c r="L41" s="203" t="s">
        <v>381</v>
      </c>
      <c r="M41" s="204">
        <v>0</v>
      </c>
    </row>
    <row r="42" spans="1:13" ht="18.75" x14ac:dyDescent="0.25">
      <c r="A42" s="66" t="s">
        <v>98</v>
      </c>
      <c r="B42" s="65" t="s">
        <v>83</v>
      </c>
      <c r="C42" s="203" t="s">
        <v>381</v>
      </c>
      <c r="D42" s="204">
        <v>0</v>
      </c>
      <c r="E42" s="204">
        <v>0</v>
      </c>
      <c r="F42" s="204">
        <v>0</v>
      </c>
      <c r="G42" s="204">
        <v>0</v>
      </c>
      <c r="H42" s="203" t="s">
        <v>381</v>
      </c>
      <c r="I42" s="203" t="s">
        <v>381</v>
      </c>
      <c r="J42" s="204">
        <v>0</v>
      </c>
      <c r="K42" s="204">
        <v>0</v>
      </c>
      <c r="L42" s="203" t="s">
        <v>381</v>
      </c>
      <c r="M42" s="204">
        <v>0</v>
      </c>
    </row>
    <row r="43" spans="1:13" x14ac:dyDescent="0.25">
      <c r="A43" s="69" t="s">
        <v>15</v>
      </c>
      <c r="B43" s="68" t="s">
        <v>97</v>
      </c>
      <c r="C43" s="203" t="s">
        <v>381</v>
      </c>
      <c r="D43" s="204">
        <v>0</v>
      </c>
      <c r="E43" s="204">
        <v>0</v>
      </c>
      <c r="F43" s="204">
        <v>0</v>
      </c>
      <c r="G43" s="204">
        <v>0</v>
      </c>
      <c r="H43" s="203" t="s">
        <v>381</v>
      </c>
      <c r="I43" s="203" t="s">
        <v>381</v>
      </c>
      <c r="J43" s="204">
        <v>0</v>
      </c>
      <c r="K43" s="204">
        <v>0</v>
      </c>
      <c r="L43" s="203" t="s">
        <v>381</v>
      </c>
      <c r="M43" s="204">
        <v>0</v>
      </c>
    </row>
    <row r="44" spans="1:13" x14ac:dyDescent="0.25">
      <c r="A44" s="66" t="s">
        <v>96</v>
      </c>
      <c r="B44" s="43" t="s">
        <v>95</v>
      </c>
      <c r="C44" s="203" t="s">
        <v>381</v>
      </c>
      <c r="D44" s="204">
        <v>0</v>
      </c>
      <c r="E44" s="204">
        <v>0</v>
      </c>
      <c r="F44" s="204">
        <v>0</v>
      </c>
      <c r="G44" s="204">
        <v>0</v>
      </c>
      <c r="H44" s="203" t="s">
        <v>381</v>
      </c>
      <c r="I44" s="203" t="s">
        <v>381</v>
      </c>
      <c r="J44" s="204">
        <v>0</v>
      </c>
      <c r="K44" s="204">
        <v>0</v>
      </c>
      <c r="L44" s="203" t="s">
        <v>381</v>
      </c>
      <c r="M44" s="204">
        <v>0</v>
      </c>
    </row>
    <row r="45" spans="1:13" x14ac:dyDescent="0.25">
      <c r="A45" s="66" t="s">
        <v>94</v>
      </c>
      <c r="B45" s="43" t="s">
        <v>93</v>
      </c>
      <c r="C45" s="203" t="s">
        <v>381</v>
      </c>
      <c r="D45" s="204">
        <v>0</v>
      </c>
      <c r="E45" s="204">
        <v>0</v>
      </c>
      <c r="F45" s="204">
        <v>0</v>
      </c>
      <c r="G45" s="204">
        <v>0</v>
      </c>
      <c r="H45" s="203" t="s">
        <v>381</v>
      </c>
      <c r="I45" s="203" t="s">
        <v>381</v>
      </c>
      <c r="J45" s="204">
        <v>0</v>
      </c>
      <c r="K45" s="204">
        <v>0</v>
      </c>
      <c r="L45" s="203" t="s">
        <v>381</v>
      </c>
      <c r="M45" s="204">
        <v>0</v>
      </c>
    </row>
    <row r="46" spans="1:13" x14ac:dyDescent="0.25">
      <c r="A46" s="66" t="s">
        <v>92</v>
      </c>
      <c r="B46" s="43" t="s">
        <v>91</v>
      </c>
      <c r="C46" s="203" t="s">
        <v>381</v>
      </c>
      <c r="D46" s="204">
        <v>0</v>
      </c>
      <c r="E46" s="204">
        <v>0</v>
      </c>
      <c r="F46" s="204">
        <v>0</v>
      </c>
      <c r="G46" s="204">
        <v>0</v>
      </c>
      <c r="H46" s="203" t="s">
        <v>381</v>
      </c>
      <c r="I46" s="203" t="s">
        <v>381</v>
      </c>
      <c r="J46" s="204">
        <v>0</v>
      </c>
      <c r="K46" s="204">
        <v>0</v>
      </c>
      <c r="L46" s="203" t="s">
        <v>381</v>
      </c>
      <c r="M46" s="204">
        <v>0</v>
      </c>
    </row>
    <row r="47" spans="1:13" ht="31.5" x14ac:dyDescent="0.25">
      <c r="A47" s="66" t="s">
        <v>90</v>
      </c>
      <c r="B47" s="43" t="s">
        <v>89</v>
      </c>
      <c r="C47" s="203" t="s">
        <v>381</v>
      </c>
      <c r="D47" s="204">
        <v>0</v>
      </c>
      <c r="E47" s="204">
        <v>0</v>
      </c>
      <c r="F47" s="204">
        <v>0</v>
      </c>
      <c r="G47" s="204">
        <v>0</v>
      </c>
      <c r="H47" s="203" t="s">
        <v>381</v>
      </c>
      <c r="I47" s="203" t="s">
        <v>381</v>
      </c>
      <c r="J47" s="204">
        <v>0</v>
      </c>
      <c r="K47" s="204">
        <v>0</v>
      </c>
      <c r="L47" s="203" t="s">
        <v>381</v>
      </c>
      <c r="M47" s="204">
        <v>0</v>
      </c>
    </row>
    <row r="48" spans="1:13" ht="31.5" x14ac:dyDescent="0.25">
      <c r="A48" s="66" t="s">
        <v>88</v>
      </c>
      <c r="B48" s="43" t="s">
        <v>87</v>
      </c>
      <c r="C48" s="203" t="s">
        <v>381</v>
      </c>
      <c r="D48" s="204">
        <v>0</v>
      </c>
      <c r="E48" s="204">
        <v>0</v>
      </c>
      <c r="F48" s="204">
        <v>0</v>
      </c>
      <c r="G48" s="204">
        <v>0</v>
      </c>
      <c r="H48" s="203" t="s">
        <v>381</v>
      </c>
      <c r="I48" s="203" t="s">
        <v>381</v>
      </c>
      <c r="J48" s="204">
        <v>0</v>
      </c>
      <c r="K48" s="204">
        <v>0</v>
      </c>
      <c r="L48" s="203" t="s">
        <v>381</v>
      </c>
      <c r="M48" s="204">
        <v>0</v>
      </c>
    </row>
    <row r="49" spans="1:13" x14ac:dyDescent="0.25">
      <c r="A49" s="66" t="s">
        <v>86</v>
      </c>
      <c r="B49" s="43" t="s">
        <v>85</v>
      </c>
      <c r="C49" s="203" t="s">
        <v>381</v>
      </c>
      <c r="D49" s="204">
        <v>0</v>
      </c>
      <c r="E49" s="204">
        <v>0</v>
      </c>
      <c r="F49" s="204">
        <v>0</v>
      </c>
      <c r="G49" s="204">
        <v>0</v>
      </c>
      <c r="H49" s="203" t="s">
        <v>381</v>
      </c>
      <c r="I49" s="203" t="s">
        <v>381</v>
      </c>
      <c r="J49" s="204">
        <v>0</v>
      </c>
      <c r="K49" s="204">
        <v>0</v>
      </c>
      <c r="L49" s="203" t="s">
        <v>381</v>
      </c>
      <c r="M49" s="204">
        <v>0</v>
      </c>
    </row>
    <row r="50" spans="1:13" ht="18.75" x14ac:dyDescent="0.25">
      <c r="A50" s="66" t="s">
        <v>84</v>
      </c>
      <c r="B50" s="65" t="s">
        <v>83</v>
      </c>
      <c r="C50" s="203" t="s">
        <v>381</v>
      </c>
      <c r="D50" s="204">
        <v>0</v>
      </c>
      <c r="E50" s="204">
        <v>0</v>
      </c>
      <c r="F50" s="204">
        <v>0</v>
      </c>
      <c r="G50" s="204">
        <v>0</v>
      </c>
      <c r="H50" s="203" t="s">
        <v>381</v>
      </c>
      <c r="I50" s="203" t="s">
        <v>381</v>
      </c>
      <c r="J50" s="204">
        <v>0</v>
      </c>
      <c r="K50" s="204">
        <v>0</v>
      </c>
      <c r="L50" s="203" t="s">
        <v>381</v>
      </c>
      <c r="M50" s="204">
        <v>0</v>
      </c>
    </row>
    <row r="51" spans="1:13" ht="35.25" customHeight="1" x14ac:dyDescent="0.25">
      <c r="A51" s="69" t="s">
        <v>13</v>
      </c>
      <c r="B51" s="68" t="s">
        <v>82</v>
      </c>
      <c r="C51" s="203" t="s">
        <v>381</v>
      </c>
      <c r="D51" s="204">
        <v>0</v>
      </c>
      <c r="E51" s="204">
        <v>0</v>
      </c>
      <c r="F51" s="204">
        <v>0</v>
      </c>
      <c r="G51" s="204">
        <v>0</v>
      </c>
      <c r="H51" s="203" t="s">
        <v>381</v>
      </c>
      <c r="I51" s="203" t="s">
        <v>381</v>
      </c>
      <c r="J51" s="204">
        <v>0</v>
      </c>
      <c r="K51" s="204">
        <v>0</v>
      </c>
      <c r="L51" s="203" t="s">
        <v>381</v>
      </c>
      <c r="M51" s="204">
        <v>0</v>
      </c>
    </row>
    <row r="52" spans="1:13" x14ac:dyDescent="0.25">
      <c r="A52" s="66" t="s">
        <v>81</v>
      </c>
      <c r="B52" s="43" t="s">
        <v>80</v>
      </c>
      <c r="C52" s="203" t="s">
        <v>381</v>
      </c>
      <c r="D52" s="204">
        <f>D30</f>
        <v>0</v>
      </c>
      <c r="E52" s="204">
        <f t="shared" ref="E52:M52" si="2">E30</f>
        <v>0</v>
      </c>
      <c r="F52" s="204">
        <f t="shared" si="2"/>
        <v>0</v>
      </c>
      <c r="G52" s="204">
        <f t="shared" si="2"/>
        <v>0</v>
      </c>
      <c r="H52" s="204" t="str">
        <f t="shared" si="2"/>
        <v>нд</v>
      </c>
      <c r="I52" s="204" t="str">
        <f t="shared" si="2"/>
        <v>нд</v>
      </c>
      <c r="J52" s="204">
        <f t="shared" si="2"/>
        <v>0</v>
      </c>
      <c r="K52" s="204">
        <f t="shared" si="2"/>
        <v>4</v>
      </c>
      <c r="L52" s="204" t="str">
        <f t="shared" si="2"/>
        <v>нд</v>
      </c>
      <c r="M52" s="204">
        <f t="shared" si="2"/>
        <v>0</v>
      </c>
    </row>
    <row r="53" spans="1:13" x14ac:dyDescent="0.25">
      <c r="A53" s="66" t="s">
        <v>79</v>
      </c>
      <c r="B53" s="43" t="s">
        <v>73</v>
      </c>
      <c r="C53" s="203" t="s">
        <v>381</v>
      </c>
      <c r="D53" s="204">
        <v>0</v>
      </c>
      <c r="E53" s="204">
        <v>0</v>
      </c>
      <c r="F53" s="204">
        <v>0</v>
      </c>
      <c r="G53" s="204">
        <v>0</v>
      </c>
      <c r="H53" s="203" t="s">
        <v>381</v>
      </c>
      <c r="I53" s="203" t="s">
        <v>381</v>
      </c>
      <c r="J53" s="204">
        <v>0</v>
      </c>
      <c r="K53" s="204">
        <v>0</v>
      </c>
      <c r="L53" s="203" t="s">
        <v>381</v>
      </c>
      <c r="M53" s="204">
        <v>0</v>
      </c>
    </row>
    <row r="54" spans="1:13" x14ac:dyDescent="0.25">
      <c r="A54" s="66" t="s">
        <v>78</v>
      </c>
      <c r="B54" s="65" t="s">
        <v>72</v>
      </c>
      <c r="C54" s="203" t="s">
        <v>381</v>
      </c>
      <c r="D54" s="204">
        <v>0</v>
      </c>
      <c r="E54" s="204">
        <v>0</v>
      </c>
      <c r="F54" s="204">
        <v>0</v>
      </c>
      <c r="G54" s="204">
        <v>0</v>
      </c>
      <c r="H54" s="203" t="s">
        <v>381</v>
      </c>
      <c r="I54" s="203" t="s">
        <v>381</v>
      </c>
      <c r="J54" s="204">
        <v>0</v>
      </c>
      <c r="K54" s="204">
        <v>0</v>
      </c>
      <c r="L54" s="203" t="s">
        <v>381</v>
      </c>
      <c r="M54" s="204">
        <v>0</v>
      </c>
    </row>
    <row r="55" spans="1:13" x14ac:dyDescent="0.25">
      <c r="A55" s="66" t="s">
        <v>77</v>
      </c>
      <c r="B55" s="65" t="s">
        <v>71</v>
      </c>
      <c r="C55" s="203" t="s">
        <v>381</v>
      </c>
      <c r="D55" s="204">
        <v>0</v>
      </c>
      <c r="E55" s="204">
        <v>0</v>
      </c>
      <c r="F55" s="204">
        <v>0</v>
      </c>
      <c r="G55" s="204">
        <v>0</v>
      </c>
      <c r="H55" s="203" t="s">
        <v>381</v>
      </c>
      <c r="I55" s="203" t="s">
        <v>381</v>
      </c>
      <c r="J55" s="204">
        <v>0</v>
      </c>
      <c r="K55" s="204">
        <v>0</v>
      </c>
      <c r="L55" s="203" t="s">
        <v>381</v>
      </c>
      <c r="M55" s="204">
        <v>0</v>
      </c>
    </row>
    <row r="56" spans="1:13" x14ac:dyDescent="0.25">
      <c r="A56" s="66" t="s">
        <v>76</v>
      </c>
      <c r="B56" s="65" t="s">
        <v>70</v>
      </c>
      <c r="C56" s="203" t="s">
        <v>381</v>
      </c>
      <c r="D56" s="204">
        <v>0</v>
      </c>
      <c r="E56" s="204">
        <v>0</v>
      </c>
      <c r="F56" s="204">
        <v>0</v>
      </c>
      <c r="G56" s="204">
        <v>0</v>
      </c>
      <c r="H56" s="203" t="s">
        <v>381</v>
      </c>
      <c r="I56" s="203" t="s">
        <v>381</v>
      </c>
      <c r="J56" s="204">
        <v>0</v>
      </c>
      <c r="K56" s="204">
        <v>0</v>
      </c>
      <c r="L56" s="203" t="s">
        <v>381</v>
      </c>
      <c r="M56" s="204">
        <v>0</v>
      </c>
    </row>
    <row r="57" spans="1:13" ht="18.75" x14ac:dyDescent="0.25">
      <c r="A57" s="66" t="s">
        <v>75</v>
      </c>
      <c r="B57" s="65" t="s">
        <v>69</v>
      </c>
      <c r="C57" s="203" t="s">
        <v>381</v>
      </c>
      <c r="D57" s="204">
        <v>0</v>
      </c>
      <c r="E57" s="204">
        <v>0</v>
      </c>
      <c r="F57" s="204">
        <v>0</v>
      </c>
      <c r="G57" s="204">
        <v>0</v>
      </c>
      <c r="H57" s="203" t="s">
        <v>381</v>
      </c>
      <c r="I57" s="203" t="s">
        <v>381</v>
      </c>
      <c r="J57" s="204">
        <v>0</v>
      </c>
      <c r="K57" s="204">
        <v>0</v>
      </c>
      <c r="L57" s="203" t="s">
        <v>381</v>
      </c>
      <c r="M57" s="204">
        <v>0</v>
      </c>
    </row>
    <row r="58" spans="1:13" ht="36.75" customHeight="1" x14ac:dyDescent="0.25">
      <c r="A58" s="69" t="s">
        <v>12</v>
      </c>
      <c r="B58" s="89" t="s">
        <v>173</v>
      </c>
      <c r="C58" s="203" t="s">
        <v>381</v>
      </c>
      <c r="D58" s="204">
        <v>0</v>
      </c>
      <c r="E58" s="204">
        <v>0</v>
      </c>
      <c r="F58" s="204">
        <v>0</v>
      </c>
      <c r="G58" s="204">
        <v>0</v>
      </c>
      <c r="H58" s="203" t="s">
        <v>381</v>
      </c>
      <c r="I58" s="203" t="s">
        <v>381</v>
      </c>
      <c r="J58" s="204">
        <v>0</v>
      </c>
      <c r="K58" s="204">
        <v>0</v>
      </c>
      <c r="L58" s="203" t="s">
        <v>381</v>
      </c>
      <c r="M58" s="204">
        <v>0</v>
      </c>
    </row>
    <row r="59" spans="1:13" x14ac:dyDescent="0.25">
      <c r="A59" s="69" t="s">
        <v>10</v>
      </c>
      <c r="B59" s="68" t="s">
        <v>74</v>
      </c>
      <c r="C59" s="203" t="s">
        <v>381</v>
      </c>
      <c r="D59" s="204">
        <v>0</v>
      </c>
      <c r="E59" s="204">
        <v>0</v>
      </c>
      <c r="F59" s="204">
        <v>0</v>
      </c>
      <c r="G59" s="204">
        <v>0</v>
      </c>
      <c r="H59" s="203" t="s">
        <v>381</v>
      </c>
      <c r="I59" s="203" t="s">
        <v>381</v>
      </c>
      <c r="J59" s="204">
        <v>0</v>
      </c>
      <c r="K59" s="204">
        <v>0</v>
      </c>
      <c r="L59" s="203" t="s">
        <v>381</v>
      </c>
      <c r="M59" s="204">
        <v>0</v>
      </c>
    </row>
    <row r="60" spans="1:13" x14ac:dyDescent="0.25">
      <c r="A60" s="66" t="s">
        <v>167</v>
      </c>
      <c r="B60" s="67" t="s">
        <v>95</v>
      </c>
      <c r="C60" s="203" t="s">
        <v>381</v>
      </c>
      <c r="D60" s="204">
        <v>0</v>
      </c>
      <c r="E60" s="204">
        <v>0</v>
      </c>
      <c r="F60" s="204">
        <v>0</v>
      </c>
      <c r="G60" s="204">
        <v>0</v>
      </c>
      <c r="H60" s="203" t="s">
        <v>381</v>
      </c>
      <c r="I60" s="203" t="s">
        <v>381</v>
      </c>
      <c r="J60" s="204">
        <v>0</v>
      </c>
      <c r="K60" s="204">
        <v>0</v>
      </c>
      <c r="L60" s="203" t="s">
        <v>381</v>
      </c>
      <c r="M60" s="204">
        <v>0</v>
      </c>
    </row>
    <row r="61" spans="1:13" x14ac:dyDescent="0.25">
      <c r="A61" s="66" t="s">
        <v>168</v>
      </c>
      <c r="B61" s="67" t="s">
        <v>93</v>
      </c>
      <c r="C61" s="203" t="s">
        <v>381</v>
      </c>
      <c r="D61" s="204">
        <v>0</v>
      </c>
      <c r="E61" s="204">
        <v>0</v>
      </c>
      <c r="F61" s="204">
        <v>0</v>
      </c>
      <c r="G61" s="204">
        <v>0</v>
      </c>
      <c r="H61" s="203" t="s">
        <v>381</v>
      </c>
      <c r="I61" s="203" t="s">
        <v>381</v>
      </c>
      <c r="J61" s="204">
        <v>0</v>
      </c>
      <c r="K61" s="204">
        <v>0</v>
      </c>
      <c r="L61" s="203" t="s">
        <v>381</v>
      </c>
      <c r="M61" s="204">
        <v>0</v>
      </c>
    </row>
    <row r="62" spans="1:13" x14ac:dyDescent="0.25">
      <c r="A62" s="66" t="s">
        <v>169</v>
      </c>
      <c r="B62" s="67" t="s">
        <v>91</v>
      </c>
      <c r="C62" s="203" t="s">
        <v>381</v>
      </c>
      <c r="D62" s="204">
        <v>0</v>
      </c>
      <c r="E62" s="204">
        <v>0</v>
      </c>
      <c r="F62" s="204">
        <v>0</v>
      </c>
      <c r="G62" s="204">
        <v>0</v>
      </c>
      <c r="H62" s="203" t="s">
        <v>381</v>
      </c>
      <c r="I62" s="203" t="s">
        <v>381</v>
      </c>
      <c r="J62" s="204">
        <v>0</v>
      </c>
      <c r="K62" s="204">
        <v>0</v>
      </c>
      <c r="L62" s="203" t="s">
        <v>381</v>
      </c>
      <c r="M62" s="204">
        <v>0</v>
      </c>
    </row>
    <row r="63" spans="1:13" x14ac:dyDescent="0.25">
      <c r="A63" s="66" t="s">
        <v>170</v>
      </c>
      <c r="B63" s="67" t="s">
        <v>172</v>
      </c>
      <c r="C63" s="203" t="s">
        <v>381</v>
      </c>
      <c r="D63" s="204">
        <v>0</v>
      </c>
      <c r="E63" s="204">
        <v>0</v>
      </c>
      <c r="F63" s="204">
        <v>0</v>
      </c>
      <c r="G63" s="204">
        <v>0</v>
      </c>
      <c r="H63" s="203" t="s">
        <v>381</v>
      </c>
      <c r="I63" s="203" t="s">
        <v>381</v>
      </c>
      <c r="J63" s="204">
        <v>0</v>
      </c>
      <c r="K63" s="204">
        <v>0</v>
      </c>
      <c r="L63" s="203" t="s">
        <v>381</v>
      </c>
      <c r="M63" s="204">
        <v>0</v>
      </c>
    </row>
    <row r="64" spans="1:13" ht="18.75" x14ac:dyDescent="0.25">
      <c r="A64" s="66" t="s">
        <v>171</v>
      </c>
      <c r="B64" s="65" t="s">
        <v>69</v>
      </c>
      <c r="C64" s="203" t="s">
        <v>381</v>
      </c>
      <c r="D64" s="204">
        <v>0</v>
      </c>
      <c r="E64" s="204">
        <v>0</v>
      </c>
      <c r="F64" s="204">
        <v>0</v>
      </c>
      <c r="G64" s="204">
        <v>0</v>
      </c>
      <c r="H64" s="203" t="s">
        <v>381</v>
      </c>
      <c r="I64" s="203" t="s">
        <v>381</v>
      </c>
      <c r="J64" s="204">
        <v>0</v>
      </c>
      <c r="K64" s="204">
        <v>0</v>
      </c>
      <c r="L64" s="203" t="s">
        <v>381</v>
      </c>
      <c r="M64" s="204">
        <v>0</v>
      </c>
    </row>
    <row r="65" spans="1:12" x14ac:dyDescent="0.25">
      <c r="A65" s="61"/>
      <c r="B65" s="62"/>
      <c r="C65" s="62"/>
      <c r="D65" s="62"/>
      <c r="E65" s="62"/>
      <c r="F65" s="62"/>
      <c r="G65" s="62"/>
      <c r="H65" s="62"/>
      <c r="I65" s="62"/>
      <c r="J65" s="62"/>
      <c r="K65" s="62"/>
      <c r="L65" s="56"/>
    </row>
    <row r="66" spans="1:12" ht="54" customHeight="1" x14ac:dyDescent="0.25">
      <c r="A66" s="56"/>
      <c r="B66" s="278"/>
      <c r="C66" s="278"/>
      <c r="D66" s="278"/>
      <c r="E66" s="278"/>
      <c r="F66" s="278"/>
      <c r="G66" s="278"/>
      <c r="H66" s="278"/>
      <c r="I66" s="278"/>
      <c r="J66" s="153"/>
      <c r="K66" s="153"/>
      <c r="L66" s="60"/>
    </row>
    <row r="67" spans="1:12" x14ac:dyDescent="0.25">
      <c r="A67" s="56"/>
      <c r="B67" s="56"/>
      <c r="C67" s="56"/>
      <c r="D67" s="56"/>
      <c r="E67" s="56"/>
      <c r="F67" s="56"/>
      <c r="L67" s="56"/>
    </row>
    <row r="68" spans="1:12" ht="50.25" customHeight="1" x14ac:dyDescent="0.25">
      <c r="A68" s="56"/>
      <c r="B68" s="279"/>
      <c r="C68" s="279"/>
      <c r="D68" s="279"/>
      <c r="E68" s="279"/>
      <c r="F68" s="279"/>
      <c r="G68" s="279"/>
      <c r="H68" s="279"/>
      <c r="I68" s="279"/>
      <c r="J68" s="154"/>
      <c r="K68" s="154"/>
      <c r="L68" s="56"/>
    </row>
    <row r="69" spans="1:12" x14ac:dyDescent="0.25">
      <c r="A69" s="56"/>
      <c r="B69" s="56"/>
      <c r="C69" s="56"/>
      <c r="D69" s="56"/>
      <c r="E69" s="56"/>
      <c r="F69" s="56"/>
      <c r="L69" s="56"/>
    </row>
    <row r="70" spans="1:12" ht="36.75" customHeight="1" x14ac:dyDescent="0.25">
      <c r="A70" s="56"/>
      <c r="B70" s="278"/>
      <c r="C70" s="278"/>
      <c r="D70" s="278"/>
      <c r="E70" s="278"/>
      <c r="F70" s="278"/>
      <c r="G70" s="278"/>
      <c r="H70" s="278"/>
      <c r="I70" s="278"/>
      <c r="J70" s="153"/>
      <c r="K70" s="153"/>
      <c r="L70" s="56"/>
    </row>
    <row r="71" spans="1:12" x14ac:dyDescent="0.25">
      <c r="A71" s="56"/>
      <c r="B71" s="59"/>
      <c r="C71" s="59"/>
      <c r="D71" s="59"/>
      <c r="E71" s="59"/>
      <c r="F71" s="59"/>
      <c r="L71" s="56"/>
    </row>
    <row r="72" spans="1:12" ht="51" customHeight="1" x14ac:dyDescent="0.25">
      <c r="A72" s="56"/>
      <c r="B72" s="278"/>
      <c r="C72" s="278"/>
      <c r="D72" s="278"/>
      <c r="E72" s="278"/>
      <c r="F72" s="278"/>
      <c r="G72" s="278"/>
      <c r="H72" s="278"/>
      <c r="I72" s="278"/>
      <c r="J72" s="153"/>
      <c r="K72" s="153"/>
      <c r="L72" s="56"/>
    </row>
    <row r="73" spans="1:12" ht="32.25" customHeight="1" x14ac:dyDescent="0.25">
      <c r="A73" s="56"/>
      <c r="B73" s="279"/>
      <c r="C73" s="279"/>
      <c r="D73" s="279"/>
      <c r="E73" s="279"/>
      <c r="F73" s="279"/>
      <c r="G73" s="279"/>
      <c r="H73" s="279"/>
      <c r="I73" s="279"/>
      <c r="J73" s="154"/>
      <c r="K73" s="154"/>
      <c r="L73" s="56"/>
    </row>
    <row r="74" spans="1:12" ht="51.75" customHeight="1" x14ac:dyDescent="0.25">
      <c r="A74" s="56"/>
      <c r="B74" s="278"/>
      <c r="C74" s="278"/>
      <c r="D74" s="278"/>
      <c r="E74" s="278"/>
      <c r="F74" s="278"/>
      <c r="G74" s="278"/>
      <c r="H74" s="278"/>
      <c r="I74" s="278"/>
      <c r="J74" s="153"/>
      <c r="K74" s="153"/>
      <c r="L74" s="56"/>
    </row>
    <row r="75" spans="1:12" ht="21.75" customHeight="1" x14ac:dyDescent="0.25">
      <c r="A75" s="56"/>
      <c r="B75" s="276"/>
      <c r="C75" s="276"/>
      <c r="D75" s="276"/>
      <c r="E75" s="276"/>
      <c r="F75" s="276"/>
      <c r="G75" s="276"/>
      <c r="H75" s="276"/>
      <c r="I75" s="276"/>
      <c r="J75" s="151"/>
      <c r="K75" s="151"/>
      <c r="L75" s="56"/>
    </row>
    <row r="76" spans="1:12" ht="23.25" customHeight="1" x14ac:dyDescent="0.25">
      <c r="A76" s="56"/>
      <c r="B76" s="57"/>
      <c r="C76" s="57"/>
      <c r="D76" s="57"/>
      <c r="E76" s="57"/>
      <c r="F76" s="57"/>
      <c r="L76" s="56"/>
    </row>
    <row r="77" spans="1:12" ht="18.75" customHeight="1" x14ac:dyDescent="0.25">
      <c r="A77" s="56"/>
      <c r="B77" s="277"/>
      <c r="C77" s="277"/>
      <c r="D77" s="277"/>
      <c r="E77" s="277"/>
      <c r="F77" s="277"/>
      <c r="G77" s="277"/>
      <c r="H77" s="277"/>
      <c r="I77" s="277"/>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09" t="str">
        <f>'1. паспорт местоположение'!A5:C5</f>
        <v>Год раскрытия информации: 2016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4" t="s">
        <v>325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4" t="str">
        <f>'1. паспорт местоположение'!A12:C12</f>
        <v xml:space="preserve">           G_kchf36_16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3</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4" t="str">
        <f>'1. паспорт местоположение'!A15:C15</f>
        <v xml:space="preserve">Прибор энергетика многофункциональный портативный СЕ602 100К с токовыми клещами 0,1-100 А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0" t="s">
        <v>2</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7"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67" customFormat="1" x14ac:dyDescent="0.25">
      <c r="A21" s="311" t="s">
        <v>333</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67" customFormat="1" ht="15.75" x14ac:dyDescent="0.25">
      <c r="A22" s="291" t="s">
        <v>334</v>
      </c>
      <c r="B22" s="291" t="s">
        <v>335</v>
      </c>
      <c r="C22" s="291" t="s">
        <v>336</v>
      </c>
      <c r="D22" s="291" t="s">
        <v>337</v>
      </c>
      <c r="E22" s="297" t="s">
        <v>338</v>
      </c>
      <c r="F22" s="309"/>
      <c r="G22" s="309"/>
      <c r="H22" s="309"/>
      <c r="I22" s="309"/>
      <c r="J22" s="309"/>
      <c r="K22" s="309"/>
      <c r="L22" s="298"/>
      <c r="M22" s="291" t="s">
        <v>339</v>
      </c>
      <c r="N22" s="291" t="s">
        <v>340</v>
      </c>
      <c r="O22" s="291" t="s">
        <v>341</v>
      </c>
      <c r="P22" s="291" t="s">
        <v>342</v>
      </c>
      <c r="Q22" s="291" t="s">
        <v>343</v>
      </c>
      <c r="R22" s="291" t="s">
        <v>344</v>
      </c>
      <c r="S22" s="297" t="s">
        <v>345</v>
      </c>
      <c r="T22" s="298"/>
      <c r="U22" s="301" t="s">
        <v>346</v>
      </c>
      <c r="V22" s="301" t="s">
        <v>347</v>
      </c>
      <c r="W22" s="291" t="s">
        <v>348</v>
      </c>
      <c r="X22" s="291" t="s">
        <v>349</v>
      </c>
      <c r="Y22" s="291" t="s">
        <v>350</v>
      </c>
      <c r="Z22" s="312" t="s">
        <v>351</v>
      </c>
      <c r="AA22" s="291" t="s">
        <v>352</v>
      </c>
      <c r="AB22" s="291" t="s">
        <v>353</v>
      </c>
      <c r="AC22" s="291" t="s">
        <v>354</v>
      </c>
      <c r="AD22" s="291" t="s">
        <v>355</v>
      </c>
      <c r="AE22" s="291" t="s">
        <v>356</v>
      </c>
      <c r="AF22" s="297" t="s">
        <v>357</v>
      </c>
      <c r="AG22" s="309"/>
      <c r="AH22" s="309"/>
      <c r="AI22" s="309"/>
      <c r="AJ22" s="309"/>
      <c r="AK22" s="298"/>
      <c r="AL22" s="297" t="s">
        <v>358</v>
      </c>
      <c r="AM22" s="309"/>
      <c r="AN22" s="309"/>
      <c r="AO22" s="298"/>
      <c r="AP22" s="297" t="s">
        <v>359</v>
      </c>
      <c r="AQ22" s="298"/>
      <c r="AR22" s="291" t="s">
        <v>360</v>
      </c>
      <c r="AS22" s="291" t="s">
        <v>361</v>
      </c>
      <c r="AT22" s="291" t="s">
        <v>362</v>
      </c>
      <c r="AU22" s="291" t="s">
        <v>363</v>
      </c>
      <c r="AV22" s="294" t="s">
        <v>364</v>
      </c>
    </row>
    <row r="23" spans="1:48" s="167" customFormat="1" ht="15.75" x14ac:dyDescent="0.25">
      <c r="A23" s="292"/>
      <c r="B23" s="292"/>
      <c r="C23" s="292"/>
      <c r="D23" s="292"/>
      <c r="E23" s="301" t="s">
        <v>365</v>
      </c>
      <c r="F23" s="303" t="s">
        <v>73</v>
      </c>
      <c r="G23" s="303" t="s">
        <v>72</v>
      </c>
      <c r="H23" s="303" t="s">
        <v>71</v>
      </c>
      <c r="I23" s="305" t="s">
        <v>366</v>
      </c>
      <c r="J23" s="305" t="s">
        <v>367</v>
      </c>
      <c r="K23" s="305" t="s">
        <v>368</v>
      </c>
      <c r="L23" s="303" t="s">
        <v>369</v>
      </c>
      <c r="M23" s="292"/>
      <c r="N23" s="292"/>
      <c r="O23" s="292"/>
      <c r="P23" s="292"/>
      <c r="Q23" s="292"/>
      <c r="R23" s="292"/>
      <c r="S23" s="307" t="s">
        <v>0</v>
      </c>
      <c r="T23" s="307" t="s">
        <v>323</v>
      </c>
      <c r="U23" s="310"/>
      <c r="V23" s="310"/>
      <c r="W23" s="292"/>
      <c r="X23" s="292"/>
      <c r="Y23" s="292"/>
      <c r="Z23" s="313"/>
      <c r="AA23" s="292"/>
      <c r="AB23" s="292"/>
      <c r="AC23" s="292"/>
      <c r="AD23" s="292"/>
      <c r="AE23" s="292"/>
      <c r="AF23" s="297" t="s">
        <v>370</v>
      </c>
      <c r="AG23" s="298"/>
      <c r="AH23" s="297" t="s">
        <v>371</v>
      </c>
      <c r="AI23" s="298"/>
      <c r="AJ23" s="291" t="s">
        <v>372</v>
      </c>
      <c r="AK23" s="291" t="s">
        <v>373</v>
      </c>
      <c r="AL23" s="291" t="s">
        <v>374</v>
      </c>
      <c r="AM23" s="291" t="s">
        <v>375</v>
      </c>
      <c r="AN23" s="291" t="s">
        <v>376</v>
      </c>
      <c r="AO23" s="291" t="s">
        <v>377</v>
      </c>
      <c r="AP23" s="291" t="s">
        <v>378</v>
      </c>
      <c r="AQ23" s="299" t="s">
        <v>323</v>
      </c>
      <c r="AR23" s="292"/>
      <c r="AS23" s="292"/>
      <c r="AT23" s="292"/>
      <c r="AU23" s="292"/>
      <c r="AV23" s="295"/>
    </row>
    <row r="24" spans="1:48" s="167" customFormat="1" ht="47.25" x14ac:dyDescent="0.25">
      <c r="A24" s="293"/>
      <c r="B24" s="293"/>
      <c r="C24" s="293"/>
      <c r="D24" s="293"/>
      <c r="E24" s="302"/>
      <c r="F24" s="304"/>
      <c r="G24" s="304"/>
      <c r="H24" s="304"/>
      <c r="I24" s="306"/>
      <c r="J24" s="306"/>
      <c r="K24" s="306"/>
      <c r="L24" s="304"/>
      <c r="M24" s="293"/>
      <c r="N24" s="293"/>
      <c r="O24" s="293"/>
      <c r="P24" s="293"/>
      <c r="Q24" s="293"/>
      <c r="R24" s="293"/>
      <c r="S24" s="308"/>
      <c r="T24" s="308"/>
      <c r="U24" s="302"/>
      <c r="V24" s="302"/>
      <c r="W24" s="293"/>
      <c r="X24" s="293"/>
      <c r="Y24" s="293"/>
      <c r="Z24" s="314"/>
      <c r="AA24" s="293"/>
      <c r="AB24" s="293"/>
      <c r="AC24" s="293"/>
      <c r="AD24" s="293"/>
      <c r="AE24" s="293"/>
      <c r="AF24" s="168" t="s">
        <v>379</v>
      </c>
      <c r="AG24" s="168" t="s">
        <v>380</v>
      </c>
      <c r="AH24" s="169" t="s">
        <v>0</v>
      </c>
      <c r="AI24" s="169" t="s">
        <v>323</v>
      </c>
      <c r="AJ24" s="293"/>
      <c r="AK24" s="293"/>
      <c r="AL24" s="293"/>
      <c r="AM24" s="293"/>
      <c r="AN24" s="293"/>
      <c r="AO24" s="293"/>
      <c r="AP24" s="293"/>
      <c r="AQ24" s="300"/>
      <c r="AR24" s="293"/>
      <c r="AS24" s="293"/>
      <c r="AT24" s="293"/>
      <c r="AU24" s="293"/>
      <c r="AV24" s="296"/>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75" zoomScaleNormal="90" zoomScaleSheetLayoutView="75" workbookViewId="0">
      <selection activeCell="D25" sqref="D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20" t="s">
        <v>319</v>
      </c>
      <c r="B5" s="320"/>
      <c r="C5" s="77"/>
      <c r="D5" s="77"/>
      <c r="E5" s="77"/>
      <c r="F5" s="77"/>
      <c r="G5" s="77"/>
      <c r="H5" s="77"/>
    </row>
    <row r="6" spans="1:8" ht="18.75" x14ac:dyDescent="0.3">
      <c r="A6" s="133"/>
      <c r="B6" s="133"/>
      <c r="C6" s="133"/>
      <c r="D6" s="133"/>
      <c r="E6" s="133"/>
      <c r="F6" s="133"/>
      <c r="G6" s="133"/>
      <c r="H6" s="133"/>
    </row>
    <row r="7" spans="1:8" ht="18.75" x14ac:dyDescent="0.25">
      <c r="A7" s="213" t="s">
        <v>5</v>
      </c>
      <c r="B7" s="213"/>
      <c r="C7" s="132"/>
      <c r="D7" s="132"/>
      <c r="E7" s="132"/>
      <c r="F7" s="132"/>
      <c r="G7" s="132"/>
      <c r="H7" s="132"/>
    </row>
    <row r="8" spans="1:8" ht="18.75" x14ac:dyDescent="0.25">
      <c r="A8" s="132"/>
      <c r="B8" s="132"/>
      <c r="C8" s="132"/>
      <c r="D8" s="132"/>
      <c r="E8" s="132"/>
      <c r="F8" s="132"/>
      <c r="G8" s="132"/>
      <c r="H8" s="132"/>
    </row>
    <row r="9" spans="1:8" ht="18.75" x14ac:dyDescent="0.25">
      <c r="A9" s="212" t="str">
        <f>'1. паспорт местоположение'!A9:C9</f>
        <v>Карачаево-Черкесский Филиал ПАО МРСК "Северного Кавказа"</v>
      </c>
      <c r="B9" s="212"/>
      <c r="C9" s="130"/>
      <c r="D9" s="130"/>
      <c r="E9" s="130"/>
      <c r="F9" s="130"/>
      <c r="G9" s="130"/>
      <c r="H9" s="130"/>
    </row>
    <row r="10" spans="1:8" x14ac:dyDescent="0.25">
      <c r="A10" s="210" t="s">
        <v>4</v>
      </c>
      <c r="B10" s="210"/>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2" t="str">
        <f>'1. паспорт местоположение'!A12:C12</f>
        <v xml:space="preserve">           G_kchf36_16</v>
      </c>
      <c r="B12" s="212"/>
      <c r="C12" s="130"/>
      <c r="D12" s="130"/>
      <c r="E12" s="130"/>
      <c r="F12" s="130"/>
      <c r="G12" s="130"/>
      <c r="H12" s="130"/>
    </row>
    <row r="13" spans="1:8" x14ac:dyDescent="0.25">
      <c r="A13" s="210" t="s">
        <v>3</v>
      </c>
      <c r="B13" s="210"/>
      <c r="C13" s="131"/>
      <c r="D13" s="131"/>
      <c r="E13" s="131"/>
      <c r="F13" s="131"/>
      <c r="G13" s="131"/>
      <c r="H13" s="131"/>
    </row>
    <row r="14" spans="1:8" ht="18.75" x14ac:dyDescent="0.25">
      <c r="A14" s="10"/>
      <c r="B14" s="10"/>
      <c r="C14" s="10"/>
      <c r="D14" s="10"/>
      <c r="E14" s="10"/>
      <c r="F14" s="10"/>
      <c r="G14" s="10"/>
      <c r="H14" s="10"/>
    </row>
    <row r="15" spans="1:8" ht="72.75" customHeight="1" x14ac:dyDescent="0.25">
      <c r="A15" s="211" t="str">
        <f>'1. паспорт местоположение'!A15:C15</f>
        <v xml:space="preserve">Прибор энергетика многофункциональный портативный СЕ602 100К с токовыми клещами 0,1-100 А
</v>
      </c>
      <c r="B15" s="211"/>
      <c r="C15" s="130"/>
      <c r="D15" s="130"/>
      <c r="E15" s="130"/>
      <c r="F15" s="130"/>
      <c r="G15" s="130"/>
      <c r="H15" s="130"/>
    </row>
    <row r="16" spans="1:8" x14ac:dyDescent="0.25">
      <c r="A16" s="210" t="s">
        <v>2</v>
      </c>
      <c r="B16" s="210"/>
      <c r="C16" s="131"/>
      <c r="D16" s="131"/>
      <c r="E16" s="131"/>
      <c r="F16" s="131"/>
      <c r="G16" s="131"/>
      <c r="H16" s="131"/>
    </row>
    <row r="17" spans="1:2" x14ac:dyDescent="0.25">
      <c r="B17" s="102"/>
    </row>
    <row r="18" spans="1:2" ht="33.75" customHeight="1" x14ac:dyDescent="0.25">
      <c r="A18" s="318" t="s">
        <v>304</v>
      </c>
      <c r="B18" s="319"/>
    </row>
    <row r="19" spans="1:2" x14ac:dyDescent="0.25">
      <c r="B19" s="40"/>
    </row>
    <row r="20" spans="1:2" ht="16.5" thickBot="1" x14ac:dyDescent="0.3">
      <c r="B20" s="103"/>
    </row>
    <row r="21" spans="1:2" ht="77.25" customHeight="1" thickBot="1" x14ac:dyDescent="0.3">
      <c r="A21" s="104" t="s">
        <v>189</v>
      </c>
      <c r="B21" s="105" t="str">
        <f>A15</f>
        <v xml:space="preserve">Прибор энергетика многофункциональный портативный СЕ602 100К с токовыми клещами 0,1-100 А
</v>
      </c>
    </row>
    <row r="22" spans="1:2" ht="16.5" thickBot="1" x14ac:dyDescent="0.3">
      <c r="A22" s="104" t="s">
        <v>190</v>
      </c>
      <c r="B22" s="105" t="s">
        <v>331</v>
      </c>
    </row>
    <row r="23" spans="1:2" ht="16.5" thickBot="1" x14ac:dyDescent="0.3">
      <c r="A23" s="104" t="s">
        <v>178</v>
      </c>
      <c r="B23" s="106" t="s">
        <v>381</v>
      </c>
    </row>
    <row r="24" spans="1:2" ht="16.5" thickBot="1" x14ac:dyDescent="0.3">
      <c r="A24" s="104" t="s">
        <v>191</v>
      </c>
      <c r="B24" s="106" t="s">
        <v>381</v>
      </c>
    </row>
    <row r="25" spans="1:2" ht="16.5" thickBot="1" x14ac:dyDescent="0.3">
      <c r="A25" s="107" t="s">
        <v>192</v>
      </c>
      <c r="B25" s="105">
        <v>2016</v>
      </c>
    </row>
    <row r="26" spans="1:2" ht="16.5" thickBot="1" x14ac:dyDescent="0.3">
      <c r="A26" s="108" t="s">
        <v>193</v>
      </c>
      <c r="B26" s="109" t="str">
        <f>'3.3 паспорт описание'!C30</f>
        <v>инвестиции</v>
      </c>
    </row>
    <row r="27" spans="1:2" ht="29.25" thickBot="1" x14ac:dyDescent="0.3">
      <c r="A27" s="116" t="s">
        <v>194</v>
      </c>
      <c r="B27" s="202" t="s">
        <v>381</v>
      </c>
    </row>
    <row r="28" spans="1:2" ht="16.5" thickBot="1" x14ac:dyDescent="0.3">
      <c r="A28" s="111" t="s">
        <v>195</v>
      </c>
      <c r="B28" s="111" t="s">
        <v>381</v>
      </c>
    </row>
    <row r="29" spans="1:2" ht="29.25" thickBot="1" x14ac:dyDescent="0.3">
      <c r="A29" s="117" t="s">
        <v>196</v>
      </c>
      <c r="B29" s="111" t="s">
        <v>381</v>
      </c>
    </row>
    <row r="30" spans="1:2" ht="29.25" thickBot="1" x14ac:dyDescent="0.3">
      <c r="A30" s="117" t="s">
        <v>197</v>
      </c>
      <c r="B30" s="111" t="s">
        <v>381</v>
      </c>
    </row>
    <row r="31" spans="1:2" ht="16.5" thickBot="1" x14ac:dyDescent="0.3">
      <c r="A31" s="111" t="s">
        <v>198</v>
      </c>
      <c r="B31" s="111" t="s">
        <v>381</v>
      </c>
    </row>
    <row r="32" spans="1:2" ht="29.25" thickBot="1" x14ac:dyDescent="0.3">
      <c r="A32" s="117" t="s">
        <v>199</v>
      </c>
      <c r="B32" s="111" t="s">
        <v>381</v>
      </c>
    </row>
    <row r="33" spans="1:2" ht="16.5" thickBot="1" x14ac:dyDescent="0.3">
      <c r="A33" s="111" t="s">
        <v>200</v>
      </c>
      <c r="B33" s="111" t="s">
        <v>381</v>
      </c>
    </row>
    <row r="34" spans="1:2" ht="16.5" thickBot="1" x14ac:dyDescent="0.3">
      <c r="A34" s="111" t="s">
        <v>201</v>
      </c>
      <c r="B34" s="111" t="s">
        <v>381</v>
      </c>
    </row>
    <row r="35" spans="1:2" ht="16.5" thickBot="1" x14ac:dyDescent="0.3">
      <c r="A35" s="111" t="s">
        <v>202</v>
      </c>
      <c r="B35" s="111" t="s">
        <v>381</v>
      </c>
    </row>
    <row r="36" spans="1:2" ht="16.5" thickBot="1" x14ac:dyDescent="0.3">
      <c r="A36" s="111" t="s">
        <v>203</v>
      </c>
      <c r="B36" s="111" t="s">
        <v>381</v>
      </c>
    </row>
    <row r="37" spans="1:2" ht="29.25" thickBot="1" x14ac:dyDescent="0.3">
      <c r="A37" s="117" t="s">
        <v>204</v>
      </c>
      <c r="B37" s="111" t="s">
        <v>381</v>
      </c>
    </row>
    <row r="38" spans="1:2" ht="16.5" thickBot="1" x14ac:dyDescent="0.3">
      <c r="A38" s="111" t="s">
        <v>200</v>
      </c>
      <c r="B38" s="111" t="s">
        <v>381</v>
      </c>
    </row>
    <row r="39" spans="1:2" ht="16.5" thickBot="1" x14ac:dyDescent="0.3">
      <c r="A39" s="111" t="s">
        <v>201</v>
      </c>
      <c r="B39" s="111" t="s">
        <v>381</v>
      </c>
    </row>
    <row r="40" spans="1:2" ht="16.5" thickBot="1" x14ac:dyDescent="0.3">
      <c r="A40" s="111" t="s">
        <v>202</v>
      </c>
      <c r="B40" s="111" t="s">
        <v>381</v>
      </c>
    </row>
    <row r="41" spans="1:2" ht="16.5" thickBot="1" x14ac:dyDescent="0.3">
      <c r="A41" s="111" t="s">
        <v>203</v>
      </c>
      <c r="B41" s="111" t="s">
        <v>381</v>
      </c>
    </row>
    <row r="42" spans="1:2" ht="29.25" thickBot="1" x14ac:dyDescent="0.3">
      <c r="A42" s="117" t="s">
        <v>205</v>
      </c>
      <c r="B42" s="111" t="s">
        <v>381</v>
      </c>
    </row>
    <row r="43" spans="1:2" ht="16.5" thickBot="1" x14ac:dyDescent="0.3">
      <c r="A43" s="111" t="s">
        <v>200</v>
      </c>
      <c r="B43" s="111" t="s">
        <v>381</v>
      </c>
    </row>
    <row r="44" spans="1:2" ht="16.5" thickBot="1" x14ac:dyDescent="0.3">
      <c r="A44" s="111" t="s">
        <v>201</v>
      </c>
      <c r="B44" s="111" t="s">
        <v>381</v>
      </c>
    </row>
    <row r="45" spans="1:2" ht="16.5" thickBot="1" x14ac:dyDescent="0.3">
      <c r="A45" s="111" t="s">
        <v>202</v>
      </c>
      <c r="B45" s="111" t="s">
        <v>381</v>
      </c>
    </row>
    <row r="46" spans="1:2" ht="16.5" thickBot="1" x14ac:dyDescent="0.3">
      <c r="A46" s="111" t="s">
        <v>203</v>
      </c>
      <c r="B46" s="111" t="s">
        <v>381</v>
      </c>
    </row>
    <row r="47" spans="1:2" ht="29.25" thickBot="1" x14ac:dyDescent="0.3">
      <c r="A47" s="110" t="s">
        <v>206</v>
      </c>
      <c r="B47" s="111" t="s">
        <v>381</v>
      </c>
    </row>
    <row r="48" spans="1:2" ht="16.5" thickBot="1" x14ac:dyDescent="0.3">
      <c r="A48" s="112" t="s">
        <v>198</v>
      </c>
      <c r="B48" s="111" t="s">
        <v>381</v>
      </c>
    </row>
    <row r="49" spans="1:2" ht="16.5" thickBot="1" x14ac:dyDescent="0.3">
      <c r="A49" s="112" t="s">
        <v>207</v>
      </c>
      <c r="B49" s="111" t="s">
        <v>381</v>
      </c>
    </row>
    <row r="50" spans="1:2" ht="16.5" thickBot="1" x14ac:dyDescent="0.3">
      <c r="A50" s="112" t="s">
        <v>208</v>
      </c>
      <c r="B50" s="111" t="s">
        <v>381</v>
      </c>
    </row>
    <row r="51" spans="1:2" ht="16.5" thickBot="1" x14ac:dyDescent="0.3">
      <c r="A51" s="112" t="s">
        <v>209</v>
      </c>
      <c r="B51" s="111" t="s">
        <v>381</v>
      </c>
    </row>
    <row r="52" spans="1:2" ht="16.5" thickBot="1" x14ac:dyDescent="0.3">
      <c r="A52" s="107" t="s">
        <v>210</v>
      </c>
      <c r="B52" s="111" t="s">
        <v>381</v>
      </c>
    </row>
    <row r="53" spans="1:2" ht="16.5" thickBot="1" x14ac:dyDescent="0.3">
      <c r="A53" s="107" t="s">
        <v>211</v>
      </c>
      <c r="B53" s="158" t="s">
        <v>381</v>
      </c>
    </row>
    <row r="54" spans="1:2" ht="16.5" thickBot="1" x14ac:dyDescent="0.3">
      <c r="A54" s="107" t="s">
        <v>212</v>
      </c>
      <c r="B54" s="159" t="s">
        <v>381</v>
      </c>
    </row>
    <row r="55" spans="1:2" ht="16.5" thickBot="1" x14ac:dyDescent="0.3">
      <c r="A55" s="108" t="s">
        <v>213</v>
      </c>
      <c r="B55" s="158" t="s">
        <v>381</v>
      </c>
    </row>
    <row r="56" spans="1:2" x14ac:dyDescent="0.25">
      <c r="A56" s="110" t="s">
        <v>214</v>
      </c>
      <c r="B56" s="315" t="s">
        <v>381</v>
      </c>
    </row>
    <row r="57" spans="1:2" x14ac:dyDescent="0.25">
      <c r="A57" s="114" t="s">
        <v>215</v>
      </c>
      <c r="B57" s="316"/>
    </row>
    <row r="58" spans="1:2" x14ac:dyDescent="0.25">
      <c r="A58" s="114" t="s">
        <v>216</v>
      </c>
      <c r="B58" s="316"/>
    </row>
    <row r="59" spans="1:2" x14ac:dyDescent="0.25">
      <c r="A59" s="114" t="s">
        <v>217</v>
      </c>
      <c r="B59" s="316"/>
    </row>
    <row r="60" spans="1:2" x14ac:dyDescent="0.25">
      <c r="A60" s="114" t="s">
        <v>218</v>
      </c>
      <c r="B60" s="316"/>
    </row>
    <row r="61" spans="1:2" ht="16.5" thickBot="1" x14ac:dyDescent="0.3">
      <c r="A61" s="115" t="s">
        <v>219</v>
      </c>
      <c r="B61" s="317"/>
    </row>
    <row r="62" spans="1:2" ht="30.75" thickBot="1" x14ac:dyDescent="0.3">
      <c r="A62" s="112" t="s">
        <v>220</v>
      </c>
      <c r="B62" s="113" t="s">
        <v>381</v>
      </c>
    </row>
    <row r="63" spans="1:2" ht="29.25" thickBot="1" x14ac:dyDescent="0.3">
      <c r="A63" s="107" t="s">
        <v>221</v>
      </c>
      <c r="B63" s="113" t="s">
        <v>381</v>
      </c>
    </row>
    <row r="64" spans="1:2" ht="16.5" thickBot="1" x14ac:dyDescent="0.3">
      <c r="A64" s="112" t="s">
        <v>198</v>
      </c>
      <c r="B64" s="113" t="s">
        <v>381</v>
      </c>
    </row>
    <row r="65" spans="1:2" ht="16.5" thickBot="1" x14ac:dyDescent="0.3">
      <c r="A65" s="112" t="s">
        <v>222</v>
      </c>
      <c r="B65" s="113" t="s">
        <v>381</v>
      </c>
    </row>
    <row r="66" spans="1:2" ht="16.5" thickBot="1" x14ac:dyDescent="0.3">
      <c r="A66" s="112" t="s">
        <v>223</v>
      </c>
      <c r="B66" s="113" t="s">
        <v>381</v>
      </c>
    </row>
    <row r="67" spans="1:2" ht="16.5" thickBot="1" x14ac:dyDescent="0.3">
      <c r="A67" s="120" t="s">
        <v>224</v>
      </c>
      <c r="B67" s="134" t="s">
        <v>381</v>
      </c>
    </row>
    <row r="68" spans="1:2" ht="16.5" thickBot="1" x14ac:dyDescent="0.3">
      <c r="A68" s="107" t="s">
        <v>225</v>
      </c>
      <c r="B68" s="118" t="s">
        <v>381</v>
      </c>
    </row>
    <row r="69" spans="1:2" ht="16.5" thickBot="1" x14ac:dyDescent="0.3">
      <c r="A69" s="114" t="s">
        <v>226</v>
      </c>
      <c r="B69" s="121" t="s">
        <v>381</v>
      </c>
    </row>
    <row r="70" spans="1:2" ht="16.5" thickBot="1" x14ac:dyDescent="0.3">
      <c r="A70" s="114" t="s">
        <v>227</v>
      </c>
      <c r="B70" s="121" t="s">
        <v>381</v>
      </c>
    </row>
    <row r="71" spans="1:2" ht="16.5" thickBot="1" x14ac:dyDescent="0.3">
      <c r="A71" s="114" t="s">
        <v>228</v>
      </c>
      <c r="B71" s="121" t="s">
        <v>381</v>
      </c>
    </row>
    <row r="72" spans="1:2" ht="29.25" thickBot="1" x14ac:dyDescent="0.3">
      <c r="A72" s="122" t="s">
        <v>229</v>
      </c>
      <c r="B72" s="119" t="s">
        <v>381</v>
      </c>
    </row>
    <row r="73" spans="1:2" ht="28.5" x14ac:dyDescent="0.25">
      <c r="A73" s="110" t="s">
        <v>230</v>
      </c>
      <c r="B73" s="315" t="s">
        <v>381</v>
      </c>
    </row>
    <row r="74" spans="1:2" x14ac:dyDescent="0.25">
      <c r="A74" s="114" t="s">
        <v>231</v>
      </c>
      <c r="B74" s="316"/>
    </row>
    <row r="75" spans="1:2" x14ac:dyDescent="0.25">
      <c r="A75" s="114" t="s">
        <v>232</v>
      </c>
      <c r="B75" s="316"/>
    </row>
    <row r="76" spans="1:2" x14ac:dyDescent="0.25">
      <c r="A76" s="114" t="s">
        <v>233</v>
      </c>
      <c r="B76" s="316"/>
    </row>
    <row r="77" spans="1:2" x14ac:dyDescent="0.25">
      <c r="A77" s="114" t="s">
        <v>234</v>
      </c>
      <c r="B77" s="316"/>
    </row>
    <row r="78" spans="1:2" ht="16.5" thickBot="1" x14ac:dyDescent="0.3">
      <c r="A78" s="123" t="s">
        <v>235</v>
      </c>
      <c r="B78" s="31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2017-02-01T13:25:24Z</dcterms:modified>
</cp:coreProperties>
</file>